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2019'!$C$1:$AI$80</definedName>
  </definedNames>
  <calcPr calcId="145621"/>
</workbook>
</file>

<file path=xl/calcChain.xml><?xml version="1.0" encoding="utf-8"?>
<calcChain xmlns="http://schemas.openxmlformats.org/spreadsheetml/2006/main">
  <c r="AG30" i="1" l="1"/>
  <c r="AH30" i="1"/>
  <c r="AI30" i="1"/>
  <c r="AG6" i="1"/>
  <c r="AH6" i="1"/>
  <c r="AI6" i="1"/>
  <c r="AF46" i="1" l="1"/>
  <c r="AG71" i="1" l="1"/>
  <c r="AI75" i="1" l="1"/>
  <c r="AI76" i="1"/>
  <c r="AF71" i="1"/>
  <c r="AI63" i="1" l="1"/>
  <c r="AH42" i="1" l="1"/>
  <c r="AI45" i="1" l="1"/>
  <c r="AI74" i="1"/>
  <c r="AI73" i="1"/>
  <c r="AG70" i="1"/>
  <c r="AH71" i="1"/>
  <c r="AH70" i="1" s="1"/>
  <c r="AF70" i="1"/>
  <c r="AI67" i="1"/>
  <c r="AI66" i="1"/>
  <c r="AF64" i="1"/>
  <c r="AI62" i="1"/>
  <c r="AI61" i="1"/>
  <c r="AG59" i="1"/>
  <c r="AG46" i="1" s="1"/>
  <c r="AH59" i="1"/>
  <c r="AH46" i="1" s="1"/>
  <c r="AF59" i="1"/>
  <c r="AI64" i="1" l="1"/>
  <c r="AI70" i="1"/>
  <c r="AI71" i="1"/>
  <c r="AI59" i="1"/>
  <c r="AI58" i="1"/>
  <c r="AI57" i="1"/>
  <c r="AI52" i="1"/>
  <c r="AF55" i="1"/>
  <c r="AI43" i="1" l="1"/>
  <c r="AI42" i="1"/>
  <c r="AI41" i="1"/>
  <c r="AI40" i="1"/>
  <c r="AI44" i="1"/>
  <c r="AI49" i="1"/>
  <c r="AI50" i="1"/>
  <c r="AI51" i="1"/>
  <c r="AI48" i="1"/>
  <c r="AI46" i="1" s="1"/>
  <c r="AI39" i="1"/>
  <c r="AI38" i="1"/>
  <c r="AI35" i="1"/>
  <c r="AI36" i="1"/>
  <c r="AI37" i="1"/>
  <c r="AG32" i="1"/>
  <c r="AH32" i="1"/>
  <c r="AI34" i="1"/>
  <c r="AI29" i="1"/>
  <c r="AI28" i="1"/>
  <c r="AI27" i="1"/>
  <c r="AG25" i="1"/>
  <c r="AH25" i="1"/>
  <c r="AH21" i="1"/>
  <c r="AG21" i="1"/>
  <c r="AI20" i="1"/>
  <c r="AI23" i="1"/>
  <c r="AI24" i="1"/>
  <c r="AI19" i="1"/>
  <c r="AI18" i="1"/>
  <c r="AI17" i="1"/>
  <c r="AI16" i="1"/>
  <c r="AI9" i="1"/>
  <c r="AI10" i="1"/>
  <c r="AI11" i="1"/>
  <c r="AI12" i="1"/>
  <c r="AI13" i="1"/>
  <c r="AI14" i="1"/>
  <c r="AI15" i="1"/>
  <c r="AG8" i="1"/>
  <c r="AH8" i="1"/>
  <c r="AI32" i="1" l="1"/>
  <c r="AH4" i="1"/>
  <c r="AI21" i="1"/>
  <c r="AI8" i="1"/>
  <c r="AI25" i="1"/>
  <c r="AH77" i="1" l="1"/>
  <c r="AI4" i="1"/>
  <c r="AI77" i="1" s="1"/>
  <c r="AF28" i="1"/>
  <c r="AF23" i="1"/>
  <c r="AF32" i="1" l="1"/>
  <c r="AF21" i="1" l="1"/>
  <c r="AF8" i="1"/>
  <c r="AF6" i="1" s="1"/>
  <c r="AF30" i="1"/>
  <c r="AF25" i="1"/>
  <c r="AF4" i="1" l="1"/>
  <c r="AF77" i="1" s="1"/>
  <c r="AG4" i="1" l="1"/>
  <c r="AG77" i="1" l="1"/>
</calcChain>
</file>

<file path=xl/sharedStrings.xml><?xml version="1.0" encoding="utf-8"?>
<sst xmlns="http://schemas.openxmlformats.org/spreadsheetml/2006/main" count="130" uniqueCount="76">
  <si>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</si>
  <si>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</si>
  <si>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</si>
  <si>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</si>
  <si>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</si>
  <si>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</si>
  <si>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</si>
  <si>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</si>
  <si>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</si>
  <si>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</si>
  <si>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</si>
  <si>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</si>
  <si>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</si>
  <si>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</si>
  <si>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</si>
  <si>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</si>
  <si>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</si>
  <si>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</si>
  <si>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</si>
  <si>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</si>
  <si>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</si>
  <si>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2019 год</t>
  </si>
  <si>
    <t xml:space="preserve">I. Субвенции, предоставляемые из бюджета Московской области бюджету города Лыткарино  на 2019 год - всего:  </t>
  </si>
  <si>
    <t>Субвенции бюджетам муниципальных образований Московской области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на 2019 год</t>
  </si>
  <si>
    <t xml:space="preserve">II. Субсидии, предоставляемые из бюджета Московской области бюджету города Лыткарино  на 2019 год - всего:  </t>
  </si>
  <si>
    <t xml:space="preserve"> Межбюджетные трансферты, предоставляемые из бюджета Московской области бюджету города Лыткарино на 2019год - всего: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</si>
  <si>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</si>
  <si>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</si>
  <si>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(за счет средств, перечисляемых из федерального бюджета,) на 2019год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</si>
  <si>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2019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</si>
  <si>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2019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</si>
  <si>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2019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</si>
  <si>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2019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</si>
  <si>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2019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</si>
  <si>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</si>
  <si>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</si>
  <si>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2019 год</t>
  </si>
  <si>
    <t>Субвенции бюджетам муниципальных районов и городских округов Московской области для осуществления переданных 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области», на 2019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</si>
  <si>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2019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</si>
  <si>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2019 год 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</si>
  <si>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</si>
  <si>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бюджетам муниципальных образований Московской области на проведение капитального ремонта в муниципальных дошкольных образовательных организациях Московской области - МДОУ №5 "Веснянка", г.Лыткарино, ул.Парковая, д.8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</si>
  <si>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</si>
  <si>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подготовку основания, приобретение и установку скейт-парков в муниципальных образованиях Московской области - городской округ Лыткарино, лесопарковая зона "ЛЗОС"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</si>
  <si>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</si>
  <si>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</si>
  <si>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 xml:space="preserve">Начальник бюджетного отдела </t>
  </si>
  <si>
    <t>Ю.В. Пашкевич</t>
  </si>
  <si>
    <t>И.В. Красавина</t>
  </si>
  <si>
    <t>Субсидии из бюджета Московской области бюджетам муниципальных образований Московской области на строительство и реконструкцию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</t>
  </si>
  <si>
    <t>за счет средств бюджета Московской области</t>
  </si>
  <si>
    <t xml:space="preserve">за счет средств федерального  бюджета 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</si>
  <si>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</si>
  <si>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</si>
  <si>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благоустройства общественных территорий - город Лыткарино, ул.Спортивная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</si>
  <si>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ремонта дворовых территорий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</si>
  <si>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2019 году, на 2019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2019 год</t>
  </si>
  <si>
    <t xml:space="preserve">за счет средств, перечисленных из федерального  бюджета </t>
  </si>
  <si>
    <t xml:space="preserve">III. Иные межбюджетные трансферты, предоставляемые из бюджета Московской области бюджету города Лыткарино  на 2019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</si>
  <si>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2019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</si>
  <si>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</si>
  <si>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</si>
  <si>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Замена асфальтового покрытия для Муниципального дошкольного образовательного учреждения - детский сад N 19 "Березка" комбинированного вида, городской округ Лыткарино</t>
  </si>
  <si>
    <t>Субвенции бюджетам муниципальных образований Московской области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деятельности, на 2019 год</t>
  </si>
  <si>
    <t>Утвержденный план 
на 2019 год               (руб.)</t>
  </si>
  <si>
    <t>Поступило на счет городского бюджета 
в 2019 году                            (руб.)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</si>
  <si>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</si>
  <si>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</si>
  <si>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>Приобретение технического оборудования (компьютеры, мониторы, МФУ, проекторы) и программного обеспечения для Муниципального учреждения "Централизованная библиотечная система",  городской округ Лыткарино</t>
  </si>
  <si>
    <t>Иные межбюджетные транcферты, предоставляемые из бюджета Московской области бюджетам муниципальных образований Московской области, на погашение кредиторской задолженности за выполненные работы по ликвидации несанкционированныхи свалок и навалов мусора в 2018 году, на 2019 год</t>
  </si>
  <si>
    <t>Субсидии из бюджета Московской области бюджетам муниципальных образований Московской области на обустройство и установку детских игровых площадок на территории муниципальных образований Московской области на 2019 год</t>
  </si>
  <si>
    <t>Субсидии из бюджета Московской области бюджетам муниципальных образований Московской области на комплексное благоустройство территорий муниципальных образований Московской области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</si>
  <si>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 01  АВГУСТА 2019 ГОДА
</t>
  </si>
  <si>
    <t>Остаток на счете городского бюджета на 01.08.2019                                    (руб.)</t>
  </si>
  <si>
    <t xml:space="preserve">Начальник  Финансового управления города Лыткарино   </t>
  </si>
  <si>
    <t>Н.П. Архипова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</si>
</sst>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i/>
      <sz val="13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164" fontId="11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8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17" fillId="2" borderId="3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0" fillId="0" borderId="3" xfId="0" applyFont="1" applyBorder="1"/>
    <xf numFmtId="0" fontId="18" fillId="0" borderId="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9" fillId="0" borderId="14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17" fillId="3" borderId="0" xfId="0" applyFont="1" applyFill="1" applyAlignment="1">
      <alignment horizontal="center" wrapText="1"/>
    </xf>
    <xf numFmtId="0" fontId="16" fillId="3" borderId="0" xfId="0" applyFont="1" applyFill="1" applyBorder="1"/>
    <xf numFmtId="0" fontId="16" fillId="3" borderId="0" xfId="0" applyFont="1" applyFill="1"/>
    <xf numFmtId="0" fontId="0" fillId="0" borderId="0" xfId="0" applyFill="1" applyBorder="1"/>
    <xf numFmtId="0" fontId="20" fillId="0" borderId="19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2" fillId="0" borderId="14" xfId="0" applyFont="1" applyFill="1" applyBorder="1"/>
    <xf numFmtId="0" fontId="5" fillId="0" borderId="14" xfId="0" applyFont="1" applyFill="1" applyBorder="1"/>
    <xf numFmtId="0" fontId="5" fillId="0" borderId="14" xfId="0" applyFont="1" applyBorder="1"/>
    <xf numFmtId="0" fontId="5" fillId="3" borderId="14" xfId="0" applyFont="1" applyFill="1" applyBorder="1"/>
    <xf numFmtId="0" fontId="0" fillId="0" borderId="14" xfId="0" applyFont="1" applyBorder="1"/>
    <xf numFmtId="4" fontId="23" fillId="0" borderId="12" xfId="0" applyNumberFormat="1" applyFont="1" applyFill="1" applyBorder="1" applyAlignment="1">
      <alignment vertical="center"/>
    </xf>
    <xf numFmtId="4" fontId="23" fillId="0" borderId="6" xfId="0" applyNumberFormat="1" applyFont="1" applyFill="1" applyBorder="1" applyAlignment="1">
      <alignment vertical="center"/>
    </xf>
    <xf numFmtId="4" fontId="23" fillId="0" borderId="36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/>
    </xf>
    <xf numFmtId="4" fontId="32" fillId="0" borderId="11" xfId="0" applyNumberFormat="1" applyFont="1" applyFill="1" applyBorder="1" applyAlignment="1">
      <alignment vertical="center"/>
    </xf>
    <xf numFmtId="4" fontId="32" fillId="0" borderId="10" xfId="0" applyNumberFormat="1" applyFont="1" applyFill="1" applyBorder="1" applyAlignment="1">
      <alignment vertical="center"/>
    </xf>
    <xf numFmtId="4" fontId="23" fillId="0" borderId="2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4" xfId="0" applyNumberFormat="1" applyFont="1" applyFill="1" applyBorder="1" applyAlignment="1">
      <alignment vertical="center"/>
    </xf>
    <xf numFmtId="0" fontId="18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4" fontId="22" fillId="0" borderId="2" xfId="0" applyNumberFormat="1" applyFont="1" applyFill="1" applyBorder="1" applyAlignment="1">
      <alignment vertical="center"/>
    </xf>
    <xf numFmtId="0" fontId="19" fillId="0" borderId="19" xfId="0" applyFont="1" applyFill="1" applyBorder="1"/>
    <xf numFmtId="0" fontId="33" fillId="0" borderId="0" xfId="0" applyFont="1" applyBorder="1" applyAlignment="1"/>
    <xf numFmtId="164" fontId="0" fillId="0" borderId="0" xfId="0" applyNumberFormat="1" applyFill="1" applyAlignment="1">
      <alignment horizontal="center" vertical="center"/>
    </xf>
    <xf numFmtId="0" fontId="33" fillId="0" borderId="0" xfId="0" applyFont="1" applyFill="1" applyBorder="1" applyAlignment="1"/>
    <xf numFmtId="4" fontId="0" fillId="0" borderId="0" xfId="0" applyNumberFormat="1" applyFill="1" applyBorder="1"/>
    <xf numFmtId="164" fontId="20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166" fontId="0" fillId="0" borderId="0" xfId="0" applyNumberFormat="1" applyFill="1"/>
    <xf numFmtId="0" fontId="36" fillId="0" borderId="0" xfId="0" applyFont="1" applyFill="1" applyAlignment="1"/>
    <xf numFmtId="4" fontId="23" fillId="0" borderId="12" xfId="0" applyNumberFormat="1" applyFont="1" applyBorder="1" applyAlignment="1">
      <alignment vertical="center"/>
    </xf>
    <xf numFmtId="0" fontId="0" fillId="0" borderId="31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 wrapText="1"/>
    </xf>
    <xf numFmtId="0" fontId="0" fillId="0" borderId="52" xfId="0" applyFont="1" applyBorder="1"/>
    <xf numFmtId="0" fontId="0" fillId="0" borderId="39" xfId="0" applyFont="1" applyBorder="1"/>
    <xf numFmtId="0" fontId="0" fillId="0" borderId="53" xfId="0" applyFont="1" applyBorder="1"/>
    <xf numFmtId="4" fontId="22" fillId="0" borderId="6" xfId="0" applyNumberFormat="1" applyFont="1" applyBorder="1" applyAlignment="1">
      <alignment vertical="center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0" fillId="0" borderId="20" xfId="0" applyFont="1" applyBorder="1" applyAlignment="1">
      <alignment wrapText="1"/>
    </xf>
    <xf numFmtId="0" fontId="16" fillId="0" borderId="19" xfId="0" applyFont="1" applyFill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50" xfId="0" applyFont="1" applyBorder="1"/>
    <xf numFmtId="4" fontId="18" fillId="0" borderId="6" xfId="0" applyNumberFormat="1" applyFont="1" applyBorder="1" applyAlignment="1">
      <alignment horizontal="right" vertical="center"/>
    </xf>
    <xf numFmtId="4" fontId="28" fillId="0" borderId="7" xfId="0" applyNumberFormat="1" applyFont="1" applyBorder="1" applyAlignment="1">
      <alignment vertical="center"/>
    </xf>
    <xf numFmtId="0" fontId="0" fillId="0" borderId="45" xfId="0" applyFont="1" applyBorder="1" applyAlignment="1">
      <alignment horizontal="left" vertical="center" wrapText="1"/>
    </xf>
    <xf numFmtId="0" fontId="0" fillId="0" borderId="55" xfId="0" applyFont="1" applyBorder="1"/>
    <xf numFmtId="0" fontId="0" fillId="0" borderId="27" xfId="0" applyFont="1" applyBorder="1" applyAlignment="1">
      <alignment horizontal="left" vertical="center" wrapText="1"/>
    </xf>
    <xf numFmtId="0" fontId="0" fillId="0" borderId="56" xfId="0" applyFont="1" applyBorder="1"/>
    <xf numFmtId="0" fontId="0" fillId="3" borderId="27" xfId="0" applyFont="1" applyFill="1" applyBorder="1" applyAlignment="1">
      <alignment horizontal="left" vertical="center" wrapText="1"/>
    </xf>
    <xf numFmtId="0" fontId="0" fillId="3" borderId="56" xfId="0" applyFont="1" applyFill="1" applyBorder="1"/>
    <xf numFmtId="4" fontId="18" fillId="3" borderId="6" xfId="0" applyNumberFormat="1" applyFont="1" applyFill="1" applyBorder="1" applyAlignment="1">
      <alignment vertical="center"/>
    </xf>
    <xf numFmtId="4" fontId="23" fillId="3" borderId="20" xfId="0" applyNumberFormat="1" applyFont="1" applyFill="1" applyBorder="1" applyAlignment="1">
      <alignment vertical="center"/>
    </xf>
    <xf numFmtId="4" fontId="28" fillId="0" borderId="36" xfId="0" applyNumberFormat="1" applyFont="1" applyBorder="1" applyAlignment="1">
      <alignment vertical="center"/>
    </xf>
    <xf numFmtId="4" fontId="18" fillId="0" borderId="6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4" fontId="28" fillId="0" borderId="7" xfId="0" applyNumberFormat="1" applyFont="1" applyBorder="1" applyAlignment="1">
      <alignment horizontal="right" vertical="center"/>
    </xf>
    <xf numFmtId="4" fontId="28" fillId="0" borderId="10" xfId="0" applyNumberFormat="1" applyFont="1" applyBorder="1" applyAlignment="1">
      <alignment horizontal="right" vertical="center"/>
    </xf>
    <xf numFmtId="4" fontId="23" fillId="3" borderId="12" xfId="0" applyNumberFormat="1" applyFont="1" applyFill="1" applyBorder="1" applyAlignment="1">
      <alignment horizontal="right" vertical="center"/>
    </xf>
    <xf numFmtId="4" fontId="2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 wrapText="1"/>
    </xf>
    <xf numFmtId="4" fontId="32" fillId="0" borderId="7" xfId="0" applyNumberFormat="1" applyFont="1" applyBorder="1" applyAlignment="1">
      <alignment horizontal="right" vertical="center" wrapText="1"/>
    </xf>
    <xf numFmtId="4" fontId="32" fillId="0" borderId="7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/>
    </xf>
    <xf numFmtId="4" fontId="22" fillId="0" borderId="21" xfId="0" applyNumberFormat="1" applyFont="1" applyBorder="1" applyAlignment="1">
      <alignment vertical="center"/>
    </xf>
    <xf numFmtId="4" fontId="32" fillId="0" borderId="21" xfId="0" applyNumberFormat="1" applyFont="1" applyFill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horizontal="right" vertical="center"/>
    </xf>
    <xf numFmtId="4" fontId="22" fillId="0" borderId="36" xfId="0" applyNumberFormat="1" applyFont="1" applyBorder="1" applyAlignment="1">
      <alignment vertical="center"/>
    </xf>
    <xf numFmtId="4" fontId="22" fillId="0" borderId="35" xfId="0" applyNumberFormat="1" applyFont="1" applyBorder="1" applyAlignment="1">
      <alignment vertical="center"/>
    </xf>
    <xf numFmtId="4" fontId="23" fillId="0" borderId="20" xfId="0" applyNumberFormat="1" applyFont="1" applyFill="1" applyBorder="1" applyAlignment="1">
      <alignment vertical="center"/>
    </xf>
    <xf numFmtId="4" fontId="32" fillId="0" borderId="11" xfId="0" applyNumberFormat="1" applyFont="1" applyBorder="1" applyAlignment="1">
      <alignment vertical="center"/>
    </xf>
    <xf numFmtId="4" fontId="22" fillId="0" borderId="2" xfId="0" applyNumberFormat="1" applyFont="1" applyBorder="1" applyAlignment="1">
      <alignment vertical="center"/>
    </xf>
    <xf numFmtId="4" fontId="22" fillId="0" borderId="44" xfId="0" applyNumberFormat="1" applyFont="1" applyBorder="1" applyAlignment="1">
      <alignment vertical="center"/>
    </xf>
    <xf numFmtId="4" fontId="22" fillId="0" borderId="36" xfId="0" applyNumberFormat="1" applyFont="1" applyFill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32" fillId="0" borderId="38" xfId="0" applyNumberFormat="1" applyFont="1" applyBorder="1" applyAlignment="1">
      <alignment vertical="center"/>
    </xf>
    <xf numFmtId="4" fontId="32" fillId="0" borderId="6" xfId="0" applyNumberFormat="1" applyFont="1" applyFill="1" applyBorder="1" applyAlignment="1">
      <alignment vertical="center"/>
    </xf>
    <xf numFmtId="4" fontId="22" fillId="0" borderId="36" xfId="0" applyNumberFormat="1" applyFont="1" applyBorder="1" applyAlignment="1">
      <alignment vertical="center" wrapText="1"/>
    </xf>
    <xf numFmtId="4" fontId="22" fillId="0" borderId="6" xfId="0" applyNumberFormat="1" applyFont="1" applyBorder="1" applyAlignment="1">
      <alignment vertical="center" wrapText="1"/>
    </xf>
    <xf numFmtId="4" fontId="22" fillId="0" borderId="2" xfId="0" applyNumberFormat="1" applyFont="1" applyBorder="1" applyAlignment="1">
      <alignment vertical="center" wrapText="1"/>
    </xf>
    <xf numFmtId="4" fontId="18" fillId="0" borderId="36" xfId="0" applyNumberFormat="1" applyFont="1" applyBorder="1" applyAlignment="1">
      <alignment horizontal="center" vertical="center"/>
    </xf>
    <xf numFmtId="4" fontId="28" fillId="0" borderId="11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vertical="center" wrapText="1"/>
    </xf>
    <xf numFmtId="4" fontId="28" fillId="0" borderId="36" xfId="0" applyNumberFormat="1" applyFont="1" applyBorder="1" applyAlignment="1">
      <alignment horizontal="center" vertical="center"/>
    </xf>
    <xf numFmtId="4" fontId="32" fillId="0" borderId="36" xfId="0" applyNumberFormat="1" applyFont="1" applyBorder="1" applyAlignment="1">
      <alignment horizontal="right" vertical="center" wrapText="1"/>
    </xf>
    <xf numFmtId="4" fontId="32" fillId="0" borderId="36" xfId="0" applyNumberFormat="1" applyFont="1" applyBorder="1" applyAlignment="1">
      <alignment horizontal="right" vertical="center"/>
    </xf>
    <xf numFmtId="4" fontId="32" fillId="0" borderId="35" xfId="0" applyNumberFormat="1" applyFont="1" applyBorder="1" applyAlignment="1">
      <alignment horizontal="right" vertical="center"/>
    </xf>
    <xf numFmtId="4" fontId="18" fillId="0" borderId="20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horizontal="right" vertical="center" wrapText="1"/>
    </xf>
    <xf numFmtId="4" fontId="32" fillId="0" borderId="10" xfId="0" applyNumberFormat="1" applyFont="1" applyBorder="1" applyAlignment="1">
      <alignment horizontal="right" vertical="center"/>
    </xf>
    <xf numFmtId="4" fontId="32" fillId="0" borderId="22" xfId="0" applyNumberFormat="1" applyFont="1" applyBorder="1" applyAlignment="1">
      <alignment horizontal="right" vertical="center"/>
    </xf>
    <xf numFmtId="4" fontId="32" fillId="0" borderId="36" xfId="0" applyNumberFormat="1" applyFont="1" applyBorder="1" applyAlignment="1">
      <alignment vertical="center" wrapText="1"/>
    </xf>
    <xf numFmtId="4" fontId="32" fillId="0" borderId="36" xfId="0" applyNumberFormat="1" applyFont="1" applyBorder="1" applyAlignment="1">
      <alignment vertical="center"/>
    </xf>
    <xf numFmtId="4" fontId="32" fillId="0" borderId="35" xfId="0" applyNumberFormat="1" applyFont="1" applyBorder="1" applyAlignment="1">
      <alignment vertical="center"/>
    </xf>
    <xf numFmtId="4" fontId="18" fillId="0" borderId="20" xfId="0" applyNumberFormat="1" applyFont="1" applyBorder="1" applyAlignment="1">
      <alignment vertical="center"/>
    </xf>
    <xf numFmtId="165" fontId="39" fillId="0" borderId="24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Border="1" applyAlignment="1">
      <alignment horizontal="center" vertical="center" wrapText="1"/>
    </xf>
    <xf numFmtId="165" fontId="39" fillId="0" borderId="30" xfId="0" applyNumberFormat="1" applyFont="1" applyBorder="1" applyAlignment="1">
      <alignment horizontal="center" vertical="center" wrapText="1"/>
    </xf>
    <xf numFmtId="4" fontId="22" fillId="0" borderId="12" xfId="0" applyNumberFormat="1" applyFont="1" applyBorder="1" applyAlignment="1">
      <alignment vertical="center"/>
    </xf>
    <xf numFmtId="4" fontId="22" fillId="0" borderId="30" xfId="0" applyNumberFormat="1" applyFont="1" applyBorder="1" applyAlignment="1">
      <alignment vertical="center"/>
    </xf>
    <xf numFmtId="4" fontId="28" fillId="0" borderId="4" xfId="0" applyNumberFormat="1" applyFont="1" applyBorder="1" applyAlignment="1">
      <alignment vertical="center"/>
    </xf>
    <xf numFmtId="4" fontId="32" fillId="0" borderId="4" xfId="0" applyNumberFormat="1" applyFont="1" applyBorder="1" applyAlignment="1">
      <alignment vertical="center" wrapText="1"/>
    </xf>
    <xf numFmtId="4" fontId="32" fillId="0" borderId="4" xfId="0" applyNumberFormat="1" applyFont="1" applyBorder="1" applyAlignment="1">
      <alignment vertical="center"/>
    </xf>
    <xf numFmtId="4" fontId="32" fillId="0" borderId="51" xfId="0" applyNumberFormat="1" applyFont="1" applyBorder="1" applyAlignment="1">
      <alignment vertical="center"/>
    </xf>
    <xf numFmtId="4" fontId="28" fillId="0" borderId="12" xfId="0" applyNumberFormat="1" applyFont="1" applyBorder="1" applyAlignment="1">
      <alignment vertical="center"/>
    </xf>
    <xf numFmtId="4" fontId="32" fillId="0" borderId="5" xfId="0" applyNumberFormat="1" applyFont="1" applyBorder="1" applyAlignment="1">
      <alignment vertical="center" wrapText="1"/>
    </xf>
    <xf numFmtId="4" fontId="32" fillId="0" borderId="5" xfId="0" applyNumberFormat="1" applyFont="1" applyBorder="1" applyAlignment="1">
      <alignment vertical="center"/>
    </xf>
    <xf numFmtId="4" fontId="32" fillId="0" borderId="58" xfId="0" applyNumberFormat="1" applyFont="1" applyBorder="1" applyAlignment="1">
      <alignment vertical="center"/>
    </xf>
    <xf numFmtId="0" fontId="28" fillId="0" borderId="19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14" xfId="0" applyFont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 wrapText="1"/>
    </xf>
    <xf numFmtId="4" fontId="32" fillId="0" borderId="10" xfId="0" applyNumberFormat="1" applyFont="1" applyBorder="1" applyAlignment="1">
      <alignment vertical="center"/>
    </xf>
    <xf numFmtId="4" fontId="32" fillId="0" borderId="22" xfId="0" applyNumberFormat="1" applyFont="1" applyFill="1" applyBorder="1" applyAlignment="1">
      <alignment vertical="center"/>
    </xf>
    <xf numFmtId="0" fontId="28" fillId="0" borderId="39" xfId="0" applyFont="1" applyFill="1" applyBorder="1" applyAlignment="1">
      <alignment horizontal="left" vertical="center" wrapText="1"/>
    </xf>
    <xf numFmtId="4" fontId="22" fillId="0" borderId="23" xfId="0" applyNumberFormat="1" applyFont="1" applyBorder="1" applyAlignment="1">
      <alignment vertical="center"/>
    </xf>
    <xf numFmtId="4" fontId="28" fillId="0" borderId="10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vertical="center" wrapText="1"/>
    </xf>
    <xf numFmtId="4" fontId="32" fillId="0" borderId="22" xfId="0" applyNumberFormat="1" applyFont="1" applyBorder="1" applyAlignment="1">
      <alignment vertical="center"/>
    </xf>
    <xf numFmtId="4" fontId="28" fillId="0" borderId="2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horizontal="right" vertical="center"/>
    </xf>
    <xf numFmtId="0" fontId="0" fillId="0" borderId="8" xfId="0" applyFont="1" applyBorder="1"/>
    <xf numFmtId="0" fontId="38" fillId="0" borderId="66" xfId="0" applyFont="1" applyBorder="1" applyAlignment="1">
      <alignment vertical="center" wrapText="1"/>
    </xf>
    <xf numFmtId="0" fontId="38" fillId="0" borderId="60" xfId="0" applyFont="1" applyBorder="1" applyAlignment="1">
      <alignment vertical="center" wrapText="1"/>
    </xf>
    <xf numFmtId="4" fontId="16" fillId="3" borderId="0" xfId="0" applyNumberFormat="1" applyFont="1" applyFill="1" applyBorder="1"/>
    <xf numFmtId="0" fontId="31" fillId="0" borderId="13" xfId="0" applyFont="1" applyFill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31" fillId="0" borderId="46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right" vertical="center" wrapText="1"/>
    </xf>
    <xf numFmtId="0" fontId="29" fillId="0" borderId="31" xfId="0" applyFont="1" applyBorder="1" applyAlignment="1">
      <alignment horizontal="right" vertical="center" wrapText="1"/>
    </xf>
    <xf numFmtId="0" fontId="29" fillId="0" borderId="54" xfId="0" applyFont="1" applyBorder="1" applyAlignment="1">
      <alignment horizontal="right" vertical="center" wrapText="1"/>
    </xf>
    <xf numFmtId="0" fontId="29" fillId="0" borderId="37" xfId="0" applyFont="1" applyBorder="1" applyAlignment="1">
      <alignment horizontal="righ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28" fillId="0" borderId="46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38" fillId="0" borderId="64" xfId="0" applyFont="1" applyBorder="1" applyAlignment="1">
      <alignment vertical="center" wrapText="1"/>
    </xf>
    <xf numFmtId="0" fontId="28" fillId="0" borderId="47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65" xfId="0" applyFont="1" applyBorder="1" applyAlignment="1">
      <alignment vertical="center" wrapText="1"/>
    </xf>
    <xf numFmtId="0" fontId="31" fillId="0" borderId="57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right" vertical="center" wrapText="1"/>
    </xf>
    <xf numFmtId="0" fontId="29" fillId="0" borderId="32" xfId="0" applyFont="1" applyBorder="1" applyAlignment="1">
      <alignment horizontal="right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43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center" wrapText="1"/>
    </xf>
    <xf numFmtId="0" fontId="28" fillId="0" borderId="38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30" fillId="3" borderId="26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28" fillId="0" borderId="6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6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28" fillId="0" borderId="25" xfId="0" applyFont="1" applyFill="1" applyBorder="1" applyAlignment="1">
      <alignment horizontal="left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 applyProtection="1">
      <alignment horizontal="center" vertical="center" wrapText="1"/>
    </xf>
    <xf numFmtId="0" fontId="0" fillId="3" borderId="14" xfId="0" applyFont="1" applyFill="1" applyBorder="1" applyAlignment="1"/>
    <xf numFmtId="0" fontId="0" fillId="3" borderId="20" xfId="0" applyFont="1" applyFill="1" applyBorder="1" applyAlignment="1"/>
    <xf numFmtId="0" fontId="26" fillId="0" borderId="1" xfId="0" applyFont="1" applyBorder="1" applyAlignment="1" applyProtection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29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4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0" fillId="0" borderId="44" xfId="0" applyFont="1" applyBorder="1" applyAlignment="1">
      <alignment horizontal="left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28" fillId="0" borderId="14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18" fillId="0" borderId="13" xfId="0" applyFont="1" applyBorder="1" applyAlignment="1">
      <alignment horizontal="left" vertical="center" wrapText="1"/>
    </xf>
    <xf numFmtId="0" fontId="22" fillId="3" borderId="14" xfId="0" applyFont="1" applyFill="1" applyBorder="1" applyAlignment="1">
      <alignment wrapText="1"/>
    </xf>
    <xf numFmtId="0" fontId="22" fillId="3" borderId="20" xfId="0" applyFont="1" applyFill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31" fillId="0" borderId="43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56" xfId="0" applyFont="1" applyFill="1" applyBorder="1"/>
    <xf numFmtId="4" fontId="18" fillId="0" borderId="6" xfId="0" applyNumberFormat="1" applyFont="1" applyFill="1" applyBorder="1" applyAlignment="1">
      <alignment vertical="center"/>
    </xf>
    <xf numFmtId="0" fontId="0" fillId="0" borderId="0" xfId="0" applyFill="1"/>
    <xf numFmtId="0" fontId="20" fillId="0" borderId="0" xfId="0" applyFont="1" applyFill="1" applyAlignment="1">
      <alignment horizont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19" fillId="0" borderId="0" xfId="0" applyFont="1" applyFill="1"/>
    <xf numFmtId="0" fontId="18" fillId="0" borderId="59" xfId="0" applyFont="1" applyFill="1" applyBorder="1" applyAlignment="1">
      <alignment horizontal="left" vertical="center" wrapText="1"/>
    </xf>
    <xf numFmtId="0" fontId="16" fillId="0" borderId="49" xfId="0" applyFont="1" applyFill="1" applyBorder="1" applyAlignment="1">
      <alignment vertical="center" wrapText="1"/>
    </xf>
    <xf numFmtId="0" fontId="16" fillId="0" borderId="60" xfId="0" applyFont="1" applyFill="1" applyBorder="1" applyAlignment="1">
      <alignment vertical="center" wrapText="1"/>
    </xf>
    <xf numFmtId="0" fontId="19" fillId="0" borderId="1" xfId="0" applyFont="1" applyFill="1" applyBorder="1"/>
    <xf numFmtId="2" fontId="0" fillId="0" borderId="0" xfId="0" applyNumberForma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"/>
  <sheetViews>
    <sheetView tabSelected="1" view="pageBreakPreview" topLeftCell="C71" zoomScale="60" zoomScaleNormal="50" workbookViewId="0">
      <selection activeCell="AF79" sqref="AF79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17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2:39" s="2" customFormat="1" ht="23.45" customHeight="1" x14ac:dyDescent="0.35">
      <c r="C1" s="2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78"/>
      <c r="AE1" s="279"/>
      <c r="AF1" s="279"/>
      <c r="AG1" s="30"/>
      <c r="AH1" s="30"/>
      <c r="AI1" s="30"/>
      <c r="AJ1" s="30"/>
      <c r="AK1" s="30"/>
      <c r="AL1" s="30"/>
      <c r="AM1" s="30"/>
    </row>
    <row r="2" spans="2:39" s="2" customFormat="1" ht="114" customHeight="1" thickBot="1" x14ac:dyDescent="0.25">
      <c r="C2" s="286" t="s">
        <v>72</v>
      </c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30"/>
      <c r="AK2" s="30"/>
      <c r="AL2" s="30"/>
      <c r="AM2" s="30"/>
    </row>
    <row r="3" spans="2:39" s="19" customFormat="1" ht="84" customHeight="1" thickBot="1" x14ac:dyDescent="0.3">
      <c r="B3" s="20"/>
      <c r="C3" s="287" t="s">
        <v>11</v>
      </c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9"/>
      <c r="AE3" s="33"/>
      <c r="AF3" s="155" t="s">
        <v>64</v>
      </c>
      <c r="AG3" s="156" t="s">
        <v>65</v>
      </c>
      <c r="AH3" s="157" t="s">
        <v>66</v>
      </c>
      <c r="AI3" s="154" t="s">
        <v>73</v>
      </c>
      <c r="AK3" s="31"/>
      <c r="AL3" s="31"/>
      <c r="AM3" s="31"/>
    </row>
    <row r="4" spans="2:39" s="49" customFormat="1" ht="57.75" customHeight="1" thickBot="1" x14ac:dyDescent="0.3">
      <c r="B4" s="47"/>
      <c r="C4" s="283" t="s">
        <v>22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5"/>
      <c r="AE4" s="120"/>
      <c r="AF4" s="114">
        <f>AF5+AF6+AF16+AF17+AF18+AF19+AF20+AF21+AF25+AF30+AF38+AF39+AF40+AF41+AF42+AF44+AF45</f>
        <v>758614000</v>
      </c>
      <c r="AG4" s="114">
        <f t="shared" ref="AG4:AI4" si="0">AG5+AG6+AG16+AG17+AG18+AG19+AG20+AG21+AG25+AG30+AG38+AG39+AG40+AG41+AG42+AG44+AG45</f>
        <v>482077888.47999996</v>
      </c>
      <c r="AH4" s="114">
        <f t="shared" si="0"/>
        <v>439166024.79000002</v>
      </c>
      <c r="AI4" s="114">
        <f t="shared" si="0"/>
        <v>42911863.689999998</v>
      </c>
      <c r="AJ4" s="185"/>
      <c r="AK4" s="48"/>
      <c r="AL4" s="48"/>
      <c r="AM4" s="48"/>
    </row>
    <row r="5" spans="2:39" s="21" customFormat="1" ht="86.25" customHeight="1" thickBot="1" x14ac:dyDescent="0.3">
      <c r="B5" s="22"/>
      <c r="C5" s="290" t="s">
        <v>26</v>
      </c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2"/>
      <c r="AE5" s="26"/>
      <c r="AF5" s="60">
        <v>22107000</v>
      </c>
      <c r="AG5" s="90">
        <v>3081540</v>
      </c>
      <c r="AH5" s="90">
        <v>3081540</v>
      </c>
      <c r="AI5" s="111">
        <v>0</v>
      </c>
      <c r="AJ5" s="23"/>
      <c r="AK5" s="23"/>
      <c r="AL5" s="23"/>
      <c r="AM5" s="23"/>
    </row>
    <row r="6" spans="2:39" s="318" customFormat="1" ht="143.25" customHeight="1" thickBot="1" x14ac:dyDescent="0.3">
      <c r="B6" s="315"/>
      <c r="C6" s="234" t="s">
        <v>27</v>
      </c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7"/>
      <c r="AE6" s="53"/>
      <c r="AF6" s="60">
        <f>AF8+AF12+AF13+AF14+AF15</f>
        <v>367889000</v>
      </c>
      <c r="AG6" s="60">
        <f t="shared" ref="AG6:AI6" si="1">AG8+AG12+AG13+AG14+AG15</f>
        <v>247354500</v>
      </c>
      <c r="AH6" s="60">
        <f t="shared" si="1"/>
        <v>232651150.86000001</v>
      </c>
      <c r="AI6" s="60">
        <f t="shared" si="1"/>
        <v>14703349.139999989</v>
      </c>
      <c r="AJ6" s="27"/>
      <c r="AK6" s="27"/>
      <c r="AL6" s="27"/>
      <c r="AM6" s="27"/>
    </row>
    <row r="7" spans="2:39" s="21" customFormat="1" ht="22.5" customHeight="1" x14ac:dyDescent="0.25">
      <c r="B7" s="22"/>
      <c r="C7" s="280" t="s">
        <v>1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2"/>
      <c r="AE7" s="39"/>
      <c r="AF7" s="61"/>
      <c r="AG7" s="125"/>
      <c r="AH7" s="125"/>
      <c r="AI7" s="126"/>
      <c r="AJ7" s="23"/>
      <c r="AK7" s="23"/>
      <c r="AL7" s="23"/>
      <c r="AM7" s="23"/>
    </row>
    <row r="8" spans="2:39" s="21" customFormat="1" ht="34.5" customHeight="1" x14ac:dyDescent="0.25">
      <c r="B8" s="24"/>
      <c r="C8" s="38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261" t="s">
        <v>10</v>
      </c>
      <c r="AA8" s="261"/>
      <c r="AB8" s="261"/>
      <c r="AC8" s="261"/>
      <c r="AD8" s="264"/>
      <c r="AE8" s="36"/>
      <c r="AF8" s="62">
        <f>AF10+AF11</f>
        <v>349662000</v>
      </c>
      <c r="AG8" s="62">
        <f t="shared" ref="AG8:AH8" si="2">AG10+AG11</f>
        <v>233108000</v>
      </c>
      <c r="AH8" s="62">
        <f t="shared" si="2"/>
        <v>218805573.49000001</v>
      </c>
      <c r="AI8" s="122">
        <f>AG8-AH8</f>
        <v>14302426.50999999</v>
      </c>
      <c r="AJ8" s="23"/>
      <c r="AK8" s="23"/>
      <c r="AL8" s="23"/>
      <c r="AM8" s="23"/>
    </row>
    <row r="9" spans="2:39" s="21" customFormat="1" ht="21" customHeight="1" x14ac:dyDescent="0.25">
      <c r="B9" s="24"/>
      <c r="C9" s="3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168"/>
      <c r="AA9" s="256" t="s">
        <v>0</v>
      </c>
      <c r="AB9" s="257"/>
      <c r="AC9" s="257"/>
      <c r="AD9" s="258"/>
      <c r="AE9" s="36"/>
      <c r="AF9" s="62"/>
      <c r="AG9" s="116"/>
      <c r="AH9" s="116"/>
      <c r="AI9" s="122">
        <f t="shared" ref="AI9:AI11" si="3">AG9-AH9</f>
        <v>0</v>
      </c>
      <c r="AJ9" s="23"/>
      <c r="AK9" s="23"/>
      <c r="AL9" s="23"/>
      <c r="AM9" s="23"/>
    </row>
    <row r="10" spans="2:39" s="21" customFormat="1" ht="35.25" customHeight="1" x14ac:dyDescent="0.25">
      <c r="B10" s="24"/>
      <c r="C10" s="38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68"/>
      <c r="AA10" s="261" t="s">
        <v>9</v>
      </c>
      <c r="AB10" s="262"/>
      <c r="AC10" s="262"/>
      <c r="AD10" s="263"/>
      <c r="AE10" s="26"/>
      <c r="AF10" s="62">
        <v>270516000</v>
      </c>
      <c r="AG10" s="116">
        <v>180344000</v>
      </c>
      <c r="AH10" s="116">
        <v>172706456.11000001</v>
      </c>
      <c r="AI10" s="122">
        <f t="shared" si="3"/>
        <v>7637543.8899999857</v>
      </c>
      <c r="AJ10" s="23"/>
      <c r="AK10" s="23"/>
      <c r="AL10" s="23"/>
      <c r="AM10" s="23"/>
    </row>
    <row r="11" spans="2:39" s="21" customFormat="1" ht="45" customHeight="1" x14ac:dyDescent="0.25">
      <c r="B11" s="24"/>
      <c r="C11" s="38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168"/>
      <c r="AA11" s="261" t="s">
        <v>17</v>
      </c>
      <c r="AB11" s="262"/>
      <c r="AC11" s="262"/>
      <c r="AD11" s="263"/>
      <c r="AE11" s="26"/>
      <c r="AF11" s="62">
        <v>79146000</v>
      </c>
      <c r="AG11" s="116">
        <v>52764000</v>
      </c>
      <c r="AH11" s="116">
        <v>46099117.380000003</v>
      </c>
      <c r="AI11" s="122">
        <f t="shared" si="3"/>
        <v>6664882.6199999973</v>
      </c>
      <c r="AJ11" s="23"/>
      <c r="AK11" s="23"/>
      <c r="AL11" s="23"/>
      <c r="AM11" s="23"/>
    </row>
    <row r="12" spans="2:39" s="21" customFormat="1" ht="31.5" customHeight="1" x14ac:dyDescent="0.25">
      <c r="B12" s="24"/>
      <c r="C12" s="38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261" t="s">
        <v>6</v>
      </c>
      <c r="AA12" s="262"/>
      <c r="AB12" s="262"/>
      <c r="AC12" s="262"/>
      <c r="AD12" s="263"/>
      <c r="AE12" s="26"/>
      <c r="AF12" s="62">
        <v>11855000</v>
      </c>
      <c r="AG12" s="116">
        <v>11855000</v>
      </c>
      <c r="AH12" s="116">
        <v>11855000</v>
      </c>
      <c r="AI12" s="122">
        <f t="shared" ref="AI12:AI20" si="4">AG12-AH12</f>
        <v>0</v>
      </c>
      <c r="AJ12" s="23"/>
      <c r="AK12" s="23"/>
      <c r="AL12" s="23"/>
      <c r="AM12" s="23"/>
    </row>
    <row r="13" spans="2:39" s="21" customFormat="1" ht="102" customHeight="1" x14ac:dyDescent="0.25">
      <c r="B13" s="24"/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224" t="s">
        <v>13</v>
      </c>
      <c r="AA13" s="259"/>
      <c r="AB13" s="259"/>
      <c r="AC13" s="259"/>
      <c r="AD13" s="260"/>
      <c r="AE13" s="26"/>
      <c r="AF13" s="63">
        <v>52000</v>
      </c>
      <c r="AG13" s="116">
        <v>3500</v>
      </c>
      <c r="AH13" s="116">
        <v>3500</v>
      </c>
      <c r="AI13" s="122">
        <f t="shared" si="4"/>
        <v>0</v>
      </c>
      <c r="AJ13" s="23"/>
      <c r="AK13" s="23"/>
      <c r="AL13" s="23"/>
      <c r="AM13" s="23"/>
    </row>
    <row r="14" spans="2:39" s="21" customFormat="1" ht="29.25" customHeight="1" x14ac:dyDescent="0.25">
      <c r="B14" s="24"/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224" t="s">
        <v>16</v>
      </c>
      <c r="AA14" s="259"/>
      <c r="AB14" s="259"/>
      <c r="AC14" s="259"/>
      <c r="AD14" s="260"/>
      <c r="AE14" s="51"/>
      <c r="AF14" s="62">
        <v>3582000</v>
      </c>
      <c r="AG14" s="116">
        <v>2388000</v>
      </c>
      <c r="AH14" s="116">
        <v>1987077.37</v>
      </c>
      <c r="AI14" s="122">
        <f t="shared" si="4"/>
        <v>400922.62999999989</v>
      </c>
      <c r="AJ14" s="23"/>
      <c r="AK14" s="23"/>
      <c r="AL14" s="23"/>
      <c r="AM14" s="23"/>
    </row>
    <row r="15" spans="2:39" s="21" customFormat="1" ht="45" customHeight="1" thickBot="1" x14ac:dyDescent="0.3">
      <c r="B15" s="24"/>
      <c r="C15" s="69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271" t="s">
        <v>19</v>
      </c>
      <c r="AA15" s="272"/>
      <c r="AB15" s="272"/>
      <c r="AC15" s="272"/>
      <c r="AD15" s="273"/>
      <c r="AE15" s="52"/>
      <c r="AF15" s="64">
        <v>2738000</v>
      </c>
      <c r="AG15" s="173">
        <v>0</v>
      </c>
      <c r="AH15" s="173">
        <v>0</v>
      </c>
      <c r="AI15" s="174">
        <f t="shared" si="4"/>
        <v>0</v>
      </c>
      <c r="AJ15" s="23"/>
      <c r="AK15" s="23"/>
      <c r="AL15" s="23"/>
      <c r="AM15" s="23"/>
    </row>
    <row r="16" spans="2:39" s="21" customFormat="1" ht="75.75" customHeight="1" thickBot="1" x14ac:dyDescent="0.3">
      <c r="B16" s="22"/>
      <c r="C16" s="234" t="s">
        <v>28</v>
      </c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6"/>
      <c r="AE16" s="53"/>
      <c r="AF16" s="60">
        <v>3476000</v>
      </c>
      <c r="AG16" s="90">
        <v>2607000</v>
      </c>
      <c r="AH16" s="90">
        <v>1707479.08</v>
      </c>
      <c r="AI16" s="111">
        <f t="shared" si="4"/>
        <v>899520.91999999993</v>
      </c>
      <c r="AJ16" s="23"/>
      <c r="AK16" s="23"/>
      <c r="AL16" s="23"/>
      <c r="AM16" s="23"/>
    </row>
    <row r="17" spans="1:39" s="21" customFormat="1" ht="90" customHeight="1" thickBot="1" x14ac:dyDescent="0.3">
      <c r="A17" s="23"/>
      <c r="B17" s="23"/>
      <c r="C17" s="234" t="s">
        <v>29</v>
      </c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6"/>
      <c r="AE17" s="53"/>
      <c r="AF17" s="59">
        <v>2075000</v>
      </c>
      <c r="AG17" s="158">
        <v>1120000</v>
      </c>
      <c r="AH17" s="158">
        <v>904614.57</v>
      </c>
      <c r="AI17" s="159">
        <f t="shared" si="4"/>
        <v>215385.43000000005</v>
      </c>
      <c r="AJ17" s="23"/>
      <c r="AK17" s="23"/>
      <c r="AL17" s="23"/>
      <c r="AM17" s="23"/>
    </row>
    <row r="18" spans="1:39" s="21" customFormat="1" ht="104.25" customHeight="1" thickBot="1" x14ac:dyDescent="0.3">
      <c r="C18" s="234" t="s">
        <v>30</v>
      </c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6"/>
      <c r="AE18" s="43"/>
      <c r="AF18" s="60">
        <v>1612000</v>
      </c>
      <c r="AG18" s="90">
        <v>1030000</v>
      </c>
      <c r="AH18" s="90">
        <v>824972.01</v>
      </c>
      <c r="AI18" s="111">
        <f t="shared" si="4"/>
        <v>205027.99</v>
      </c>
      <c r="AJ18" s="23"/>
      <c r="AK18" s="23"/>
      <c r="AL18" s="23"/>
      <c r="AM18" s="23"/>
    </row>
    <row r="19" spans="1:39" s="21" customFormat="1" ht="82.5" customHeight="1" thickBot="1" x14ac:dyDescent="0.3">
      <c r="C19" s="234" t="s">
        <v>31</v>
      </c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6"/>
      <c r="AE19" s="43"/>
      <c r="AF19" s="65">
        <v>67000</v>
      </c>
      <c r="AG19" s="129">
        <v>14235.79</v>
      </c>
      <c r="AH19" s="129">
        <v>14235.79</v>
      </c>
      <c r="AI19" s="130">
        <f t="shared" si="4"/>
        <v>0</v>
      </c>
      <c r="AJ19" s="23"/>
      <c r="AK19" s="23"/>
      <c r="AL19" s="23"/>
      <c r="AM19" s="23"/>
    </row>
    <row r="20" spans="1:39" s="21" customFormat="1" ht="104.25" customHeight="1" thickBot="1" x14ac:dyDescent="0.3">
      <c r="C20" s="234" t="s">
        <v>32</v>
      </c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6"/>
      <c r="AE20" s="43"/>
      <c r="AF20" s="60">
        <v>24902000</v>
      </c>
      <c r="AG20" s="90">
        <v>12451000</v>
      </c>
      <c r="AH20" s="90">
        <v>11873366.869999999</v>
      </c>
      <c r="AI20" s="111">
        <f t="shared" si="4"/>
        <v>577633.13000000082</v>
      </c>
      <c r="AJ20" s="23"/>
      <c r="AK20" s="23"/>
      <c r="AL20" s="23"/>
      <c r="AM20" s="23"/>
    </row>
    <row r="21" spans="1:39" s="21" customFormat="1" ht="66.75" customHeight="1" thickBot="1" x14ac:dyDescent="0.3">
      <c r="C21" s="234" t="s">
        <v>33</v>
      </c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6"/>
      <c r="AE21" s="43"/>
      <c r="AF21" s="60">
        <f>AF23+AF24</f>
        <v>24297000</v>
      </c>
      <c r="AG21" s="67">
        <f>AG23+AG24</f>
        <v>13491743.790000001</v>
      </c>
      <c r="AH21" s="67">
        <f t="shared" ref="AH21:AI21" si="5">AH23+AH24</f>
        <v>13263948.5</v>
      </c>
      <c r="AI21" s="132">
        <f t="shared" si="5"/>
        <v>227795.2900000012</v>
      </c>
      <c r="AJ21" s="23"/>
      <c r="AK21" s="23"/>
      <c r="AL21" s="23"/>
      <c r="AM21" s="23"/>
    </row>
    <row r="22" spans="1:39" s="21" customFormat="1" ht="29.25" customHeight="1" x14ac:dyDescent="0.25">
      <c r="C22" s="268" t="s">
        <v>1</v>
      </c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70"/>
      <c r="AE22" s="27"/>
      <c r="AF22" s="131"/>
      <c r="AG22" s="125"/>
      <c r="AH22" s="125"/>
      <c r="AI22" s="126"/>
      <c r="AJ22" s="23"/>
      <c r="AK22" s="23"/>
      <c r="AL22" s="23"/>
      <c r="AM22" s="23"/>
    </row>
    <row r="23" spans="1:39" s="21" customFormat="1" ht="43.5" customHeight="1" x14ac:dyDescent="0.25">
      <c r="C23" s="3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227" t="s">
        <v>4</v>
      </c>
      <c r="AA23" s="227"/>
      <c r="AB23" s="227"/>
      <c r="AC23" s="227"/>
      <c r="AD23" s="228"/>
      <c r="AE23" s="27"/>
      <c r="AF23" s="62">
        <f>22311000</f>
        <v>22311000</v>
      </c>
      <c r="AG23" s="116">
        <v>11857282.390000001</v>
      </c>
      <c r="AH23" s="116">
        <v>11844914.529999999</v>
      </c>
      <c r="AI23" s="123">
        <f>AG23-AH23</f>
        <v>12367.860000001267</v>
      </c>
      <c r="AJ23" s="23"/>
      <c r="AK23" s="23"/>
      <c r="AL23" s="23"/>
      <c r="AM23" s="23"/>
    </row>
    <row r="24" spans="1:39" s="21" customFormat="1" ht="51.75" customHeight="1" thickBot="1" x14ac:dyDescent="0.3">
      <c r="C24" s="37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232" t="s">
        <v>5</v>
      </c>
      <c r="AA24" s="232"/>
      <c r="AB24" s="232"/>
      <c r="AC24" s="232"/>
      <c r="AD24" s="233"/>
      <c r="AE24" s="27"/>
      <c r="AF24" s="63">
        <v>1986000</v>
      </c>
      <c r="AG24" s="128">
        <v>1634461.4</v>
      </c>
      <c r="AH24" s="128">
        <v>1419033.97</v>
      </c>
      <c r="AI24" s="133">
        <f>AG24-AH24</f>
        <v>215427.42999999993</v>
      </c>
      <c r="AJ24" s="23"/>
      <c r="AK24" s="23"/>
      <c r="AL24" s="23"/>
      <c r="AM24" s="23"/>
    </row>
    <row r="25" spans="1:39" s="21" customFormat="1" ht="80.25" customHeight="1" thickBot="1" x14ac:dyDescent="0.3">
      <c r="C25" s="229" t="s">
        <v>34</v>
      </c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1"/>
      <c r="AE25" s="43"/>
      <c r="AF25" s="60">
        <f>AF27+AF28+AF29</f>
        <v>20632000</v>
      </c>
      <c r="AG25" s="60">
        <f t="shared" ref="AG25:AI25" si="6">AG27+AG28+AG29</f>
        <v>14944562.5</v>
      </c>
      <c r="AH25" s="60">
        <f t="shared" si="6"/>
        <v>11138969.15</v>
      </c>
      <c r="AI25" s="127">
        <f t="shared" si="6"/>
        <v>3805593.350000001</v>
      </c>
      <c r="AJ25" s="23"/>
      <c r="AK25" s="23"/>
      <c r="AL25" s="23"/>
      <c r="AM25" s="23"/>
    </row>
    <row r="26" spans="1:39" s="21" customFormat="1" ht="30.75" customHeight="1" x14ac:dyDescent="0.25">
      <c r="C26" s="265" t="s">
        <v>1</v>
      </c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7"/>
      <c r="AE26" s="27"/>
      <c r="AF26" s="71"/>
      <c r="AG26" s="125"/>
      <c r="AH26" s="125"/>
      <c r="AI26" s="126"/>
      <c r="AJ26" s="23"/>
      <c r="AK26" s="23"/>
      <c r="AL26" s="23"/>
      <c r="AM26" s="23"/>
    </row>
    <row r="27" spans="1:39" s="21" customFormat="1" ht="70.5" customHeight="1" x14ac:dyDescent="0.25">
      <c r="C27" s="3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227" t="s">
        <v>7</v>
      </c>
      <c r="AA27" s="227"/>
      <c r="AB27" s="227"/>
      <c r="AC27" s="227"/>
      <c r="AD27" s="227"/>
      <c r="AE27" s="72"/>
      <c r="AF27" s="62">
        <v>19634000</v>
      </c>
      <c r="AG27" s="115">
        <v>14322355.5</v>
      </c>
      <c r="AH27" s="115">
        <v>10686901.199999999</v>
      </c>
      <c r="AI27" s="121">
        <f>AG27-AH27</f>
        <v>3635454.3000000007</v>
      </c>
      <c r="AJ27" s="23"/>
      <c r="AK27" s="23"/>
      <c r="AL27" s="23"/>
      <c r="AM27" s="23"/>
    </row>
    <row r="28" spans="1:39" s="21" customFormat="1" ht="90" customHeight="1" x14ac:dyDescent="0.25">
      <c r="C28" s="175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227" t="s">
        <v>12</v>
      </c>
      <c r="AA28" s="227"/>
      <c r="AB28" s="227"/>
      <c r="AC28" s="227"/>
      <c r="AD28" s="228"/>
      <c r="AE28" s="72"/>
      <c r="AF28" s="62">
        <f>802000</f>
        <v>802000</v>
      </c>
      <c r="AG28" s="115">
        <v>548030</v>
      </c>
      <c r="AH28" s="115">
        <v>398799.38</v>
      </c>
      <c r="AI28" s="176">
        <f>AG28-AH28</f>
        <v>149230.62</v>
      </c>
      <c r="AJ28" s="23"/>
      <c r="AK28" s="23"/>
      <c r="AL28" s="23"/>
      <c r="AM28" s="23"/>
    </row>
    <row r="29" spans="1:39" s="21" customFormat="1" ht="91.5" customHeight="1" x14ac:dyDescent="0.25">
      <c r="C29" s="175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227" t="s">
        <v>8</v>
      </c>
      <c r="AA29" s="227"/>
      <c r="AB29" s="227"/>
      <c r="AC29" s="227"/>
      <c r="AD29" s="228"/>
      <c r="AE29" s="72"/>
      <c r="AF29" s="62">
        <v>196000</v>
      </c>
      <c r="AG29" s="115">
        <v>74177</v>
      </c>
      <c r="AH29" s="115">
        <v>53268.57</v>
      </c>
      <c r="AI29" s="176">
        <f>AG29-AH29</f>
        <v>20908.43</v>
      </c>
      <c r="AJ29" s="23"/>
      <c r="AK29" s="23"/>
      <c r="AL29" s="23"/>
      <c r="AM29" s="23"/>
    </row>
    <row r="30" spans="1:39" s="318" customFormat="1" ht="120" customHeight="1" thickBot="1" x14ac:dyDescent="0.3">
      <c r="C30" s="319" t="s">
        <v>35</v>
      </c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20"/>
      <c r="X30" s="320"/>
      <c r="Y30" s="320"/>
      <c r="Z30" s="320"/>
      <c r="AA30" s="320"/>
      <c r="AB30" s="320"/>
      <c r="AC30" s="320"/>
      <c r="AD30" s="321"/>
      <c r="AE30" s="322"/>
      <c r="AF30" s="68">
        <f>AF32+AF37</f>
        <v>278092000</v>
      </c>
      <c r="AG30" s="68">
        <f t="shared" ref="AG30:AI30" si="7">AG32+AG37</f>
        <v>179112000</v>
      </c>
      <c r="AH30" s="68">
        <f t="shared" si="7"/>
        <v>159343460.73000002</v>
      </c>
      <c r="AI30" s="68">
        <f t="shared" si="7"/>
        <v>19768539.270000003</v>
      </c>
      <c r="AJ30" s="27"/>
      <c r="AK30" s="27"/>
      <c r="AL30" s="27"/>
      <c r="AM30" s="27"/>
    </row>
    <row r="31" spans="1:39" s="21" customFormat="1" ht="33" customHeight="1" x14ac:dyDescent="0.25">
      <c r="C31" s="268" t="s">
        <v>1</v>
      </c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70"/>
      <c r="AE31" s="27"/>
      <c r="AF31" s="61"/>
      <c r="AG31" s="125"/>
      <c r="AH31" s="125"/>
      <c r="AI31" s="126"/>
      <c r="AJ31" s="23"/>
      <c r="AK31" s="23"/>
      <c r="AL31" s="23"/>
      <c r="AM31" s="23"/>
    </row>
    <row r="32" spans="1:39" s="21" customFormat="1" ht="27" customHeight="1" x14ac:dyDescent="0.25">
      <c r="C32" s="37"/>
      <c r="D32" s="91" t="s">
        <v>2</v>
      </c>
      <c r="E32" s="91" t="s">
        <v>2</v>
      </c>
      <c r="F32" s="91" t="s">
        <v>2</v>
      </c>
      <c r="G32" s="91" t="s">
        <v>2</v>
      </c>
      <c r="H32" s="91" t="s">
        <v>2</v>
      </c>
      <c r="I32" s="91" t="s">
        <v>2</v>
      </c>
      <c r="J32" s="91" t="s">
        <v>2</v>
      </c>
      <c r="K32" s="91" t="s">
        <v>2</v>
      </c>
      <c r="L32" s="91" t="s">
        <v>2</v>
      </c>
      <c r="M32" s="91" t="s">
        <v>2</v>
      </c>
      <c r="N32" s="91" t="s">
        <v>2</v>
      </c>
      <c r="O32" s="91" t="s">
        <v>2</v>
      </c>
      <c r="P32" s="91" t="s">
        <v>2</v>
      </c>
      <c r="Q32" s="91" t="s">
        <v>2</v>
      </c>
      <c r="R32" s="91" t="s">
        <v>2</v>
      </c>
      <c r="S32" s="91" t="s">
        <v>2</v>
      </c>
      <c r="T32" s="91" t="s">
        <v>2</v>
      </c>
      <c r="U32" s="91" t="s">
        <v>2</v>
      </c>
      <c r="V32" s="91" t="s">
        <v>2</v>
      </c>
      <c r="W32" s="91" t="s">
        <v>2</v>
      </c>
      <c r="X32" s="91" t="s">
        <v>2</v>
      </c>
      <c r="Y32" s="91" t="s">
        <v>2</v>
      </c>
      <c r="Z32" s="224" t="s">
        <v>18</v>
      </c>
      <c r="AA32" s="225"/>
      <c r="AB32" s="225"/>
      <c r="AC32" s="225"/>
      <c r="AD32" s="226"/>
      <c r="AE32" s="27"/>
      <c r="AF32" s="62">
        <f>AF34+AF35+AF36</f>
        <v>273433000</v>
      </c>
      <c r="AG32" s="62">
        <f t="shared" ref="AG32:AI32" si="8">AG34+AG35+AG36</f>
        <v>174453000</v>
      </c>
      <c r="AH32" s="62">
        <f t="shared" si="8"/>
        <v>154684460.73000002</v>
      </c>
      <c r="AI32" s="122">
        <f t="shared" si="8"/>
        <v>19768539.270000003</v>
      </c>
      <c r="AJ32" s="23"/>
      <c r="AK32" s="23"/>
      <c r="AL32" s="23"/>
      <c r="AM32" s="23"/>
    </row>
    <row r="33" spans="3:39" s="21" customFormat="1" ht="23.25" customHeight="1" x14ac:dyDescent="0.25">
      <c r="C33" s="37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274" t="s">
        <v>0</v>
      </c>
      <c r="AB33" s="274"/>
      <c r="AC33" s="274"/>
      <c r="AD33" s="275"/>
      <c r="AE33" s="27"/>
      <c r="AF33" s="62"/>
      <c r="AG33" s="115"/>
      <c r="AH33" s="115"/>
      <c r="AI33" s="121"/>
      <c r="AJ33" s="23"/>
      <c r="AK33" s="23"/>
      <c r="AL33" s="23"/>
      <c r="AM33" s="23"/>
    </row>
    <row r="34" spans="3:39" s="21" customFormat="1" ht="27" customHeight="1" x14ac:dyDescent="0.25">
      <c r="C34" s="37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261" t="s">
        <v>9</v>
      </c>
      <c r="AB34" s="261"/>
      <c r="AC34" s="261"/>
      <c r="AD34" s="264"/>
      <c r="AE34" s="27"/>
      <c r="AF34" s="62">
        <v>200277000</v>
      </c>
      <c r="AG34" s="116">
        <v>127777000</v>
      </c>
      <c r="AH34" s="116">
        <v>116124509.22</v>
      </c>
      <c r="AI34" s="123">
        <f t="shared" ref="AI34:AI45" si="9">AG34-AH34</f>
        <v>11652490.780000001</v>
      </c>
      <c r="AJ34" s="23"/>
      <c r="AK34" s="23"/>
      <c r="AL34" s="23"/>
      <c r="AM34" s="23"/>
    </row>
    <row r="35" spans="3:39" s="21" customFormat="1" ht="30.75" customHeight="1" x14ac:dyDescent="0.25">
      <c r="C35" s="37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224" t="s">
        <v>14</v>
      </c>
      <c r="AB35" s="224"/>
      <c r="AC35" s="224"/>
      <c r="AD35" s="255"/>
      <c r="AE35" s="27"/>
      <c r="AF35" s="62">
        <v>30682000</v>
      </c>
      <c r="AG35" s="116">
        <v>19576000</v>
      </c>
      <c r="AH35" s="116">
        <v>17781291.18</v>
      </c>
      <c r="AI35" s="123">
        <f t="shared" si="9"/>
        <v>1794708.8200000003</v>
      </c>
      <c r="AJ35" s="23"/>
      <c r="AK35" s="23"/>
      <c r="AL35" s="23"/>
      <c r="AM35" s="23"/>
    </row>
    <row r="36" spans="3:39" s="21" customFormat="1" ht="27.75" customHeight="1" x14ac:dyDescent="0.25">
      <c r="C36" s="37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261" t="s">
        <v>15</v>
      </c>
      <c r="AB36" s="262"/>
      <c r="AC36" s="262"/>
      <c r="AD36" s="263"/>
      <c r="AE36" s="27"/>
      <c r="AF36" s="62">
        <v>42474000</v>
      </c>
      <c r="AG36" s="116">
        <v>27100000</v>
      </c>
      <c r="AH36" s="116">
        <v>20778660.329999998</v>
      </c>
      <c r="AI36" s="123">
        <f t="shared" si="9"/>
        <v>6321339.6700000018</v>
      </c>
      <c r="AJ36" s="23"/>
      <c r="AK36" s="23"/>
      <c r="AL36" s="23"/>
      <c r="AM36" s="23"/>
    </row>
    <row r="37" spans="3:39" s="21" customFormat="1" ht="41.25" customHeight="1" thickBot="1" x14ac:dyDescent="0.3">
      <c r="C37" s="37"/>
      <c r="D37" s="91" t="s">
        <v>3</v>
      </c>
      <c r="E37" s="91" t="s">
        <v>3</v>
      </c>
      <c r="F37" s="91" t="s">
        <v>3</v>
      </c>
      <c r="G37" s="91" t="s">
        <v>3</v>
      </c>
      <c r="H37" s="91" t="s">
        <v>3</v>
      </c>
      <c r="I37" s="91" t="s">
        <v>3</v>
      </c>
      <c r="J37" s="91" t="s">
        <v>3</v>
      </c>
      <c r="K37" s="91" t="s">
        <v>3</v>
      </c>
      <c r="L37" s="91" t="s">
        <v>3</v>
      </c>
      <c r="M37" s="91" t="s">
        <v>3</v>
      </c>
      <c r="N37" s="91" t="s">
        <v>3</v>
      </c>
      <c r="O37" s="91" t="s">
        <v>3</v>
      </c>
      <c r="P37" s="91" t="s">
        <v>3</v>
      </c>
      <c r="Q37" s="91" t="s">
        <v>3</v>
      </c>
      <c r="R37" s="91" t="s">
        <v>3</v>
      </c>
      <c r="S37" s="91" t="s">
        <v>3</v>
      </c>
      <c r="T37" s="91" t="s">
        <v>3</v>
      </c>
      <c r="U37" s="91" t="s">
        <v>3</v>
      </c>
      <c r="V37" s="91" t="s">
        <v>3</v>
      </c>
      <c r="W37" s="91" t="s">
        <v>3</v>
      </c>
      <c r="X37" s="91" t="s">
        <v>3</v>
      </c>
      <c r="Y37" s="91" t="s">
        <v>3</v>
      </c>
      <c r="Z37" s="224" t="s">
        <v>6</v>
      </c>
      <c r="AA37" s="225"/>
      <c r="AB37" s="225"/>
      <c r="AC37" s="225"/>
      <c r="AD37" s="226"/>
      <c r="AE37" s="27"/>
      <c r="AF37" s="63">
        <v>4659000</v>
      </c>
      <c r="AG37" s="128">
        <v>4659000</v>
      </c>
      <c r="AH37" s="128">
        <v>4659000</v>
      </c>
      <c r="AI37" s="133">
        <f t="shared" si="9"/>
        <v>0</v>
      </c>
      <c r="AJ37" s="23"/>
      <c r="AK37" s="23"/>
      <c r="AL37" s="23"/>
      <c r="AM37" s="23"/>
    </row>
    <row r="38" spans="3:39" s="25" customFormat="1" ht="70.5" customHeight="1" thickBot="1" x14ac:dyDescent="0.3">
      <c r="C38" s="234" t="s">
        <v>36</v>
      </c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7"/>
      <c r="AE38" s="54"/>
      <c r="AF38" s="60">
        <v>9688000</v>
      </c>
      <c r="AG38" s="90">
        <v>4024530</v>
      </c>
      <c r="AH38" s="90">
        <v>3887604.08</v>
      </c>
      <c r="AI38" s="111">
        <f t="shared" si="9"/>
        <v>136925.91999999993</v>
      </c>
      <c r="AJ38" s="32"/>
      <c r="AK38" s="32"/>
      <c r="AL38" s="32"/>
      <c r="AM38" s="32"/>
    </row>
    <row r="39" spans="3:39" ht="88.5" customHeight="1" thickBot="1" x14ac:dyDescent="0.55000000000000004">
      <c r="C39" s="234" t="s">
        <v>37</v>
      </c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  <c r="S39" s="301"/>
      <c r="T39" s="301"/>
      <c r="U39" s="301"/>
      <c r="V39" s="301"/>
      <c r="W39" s="301"/>
      <c r="X39" s="301"/>
      <c r="Y39" s="301"/>
      <c r="Z39" s="301"/>
      <c r="AA39" s="301"/>
      <c r="AB39" s="301"/>
      <c r="AC39" s="301"/>
      <c r="AD39" s="302"/>
      <c r="AE39" s="55"/>
      <c r="AF39" s="60">
        <v>235000</v>
      </c>
      <c r="AG39" s="90">
        <v>0</v>
      </c>
      <c r="AH39" s="90">
        <v>0</v>
      </c>
      <c r="AI39" s="111">
        <f t="shared" si="9"/>
        <v>0</v>
      </c>
    </row>
    <row r="40" spans="3:39" ht="69.75" customHeight="1" thickBot="1" x14ac:dyDescent="0.55000000000000004">
      <c r="C40" s="293" t="s">
        <v>38</v>
      </c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5"/>
      <c r="AE40" s="28"/>
      <c r="AF40" s="60">
        <v>581000</v>
      </c>
      <c r="AG40" s="90">
        <v>536056.4</v>
      </c>
      <c r="AH40" s="90">
        <v>0</v>
      </c>
      <c r="AI40" s="111">
        <f t="shared" si="9"/>
        <v>536056.4</v>
      </c>
    </row>
    <row r="41" spans="3:39" ht="70.5" customHeight="1" thickBot="1" x14ac:dyDescent="0.55000000000000004">
      <c r="C41" s="252" t="s">
        <v>39</v>
      </c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  <c r="AA41" s="308"/>
      <c r="AB41" s="308"/>
      <c r="AC41" s="308"/>
      <c r="AD41" s="309"/>
      <c r="AE41" s="55"/>
      <c r="AF41" s="60">
        <v>612000</v>
      </c>
      <c r="AG41" s="90">
        <v>612000</v>
      </c>
      <c r="AH41" s="90">
        <v>176886.55</v>
      </c>
      <c r="AI41" s="111">
        <f t="shared" si="9"/>
        <v>435113.45</v>
      </c>
    </row>
    <row r="42" spans="3:39" ht="87.75" customHeight="1" thickBot="1" x14ac:dyDescent="0.55000000000000004">
      <c r="C42" s="252" t="s">
        <v>23</v>
      </c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4"/>
      <c r="AE42" s="56"/>
      <c r="AF42" s="60">
        <v>1102000</v>
      </c>
      <c r="AG42" s="90">
        <v>1098720</v>
      </c>
      <c r="AH42" s="90">
        <f>AH43</f>
        <v>0</v>
      </c>
      <c r="AI42" s="111">
        <f t="shared" si="9"/>
        <v>1098720</v>
      </c>
    </row>
    <row r="43" spans="3:39" ht="75" customHeight="1" thickBot="1" x14ac:dyDescent="0.55000000000000004">
      <c r="C43" s="169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303" t="s">
        <v>20</v>
      </c>
      <c r="AA43" s="303"/>
      <c r="AB43" s="303"/>
      <c r="AC43" s="303"/>
      <c r="AD43" s="304"/>
      <c r="AE43" s="56"/>
      <c r="AF43" s="134">
        <v>1102000</v>
      </c>
      <c r="AG43" s="90">
        <v>1098720</v>
      </c>
      <c r="AH43" s="90">
        <v>0</v>
      </c>
      <c r="AI43" s="111">
        <f t="shared" si="9"/>
        <v>1098720</v>
      </c>
    </row>
    <row r="44" spans="3:39" ht="68.25" customHeight="1" thickBot="1" x14ac:dyDescent="0.55000000000000004">
      <c r="C44" s="252" t="s">
        <v>21</v>
      </c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4"/>
      <c r="AE44" s="56"/>
      <c r="AF44" s="60">
        <v>1011000</v>
      </c>
      <c r="AG44" s="90">
        <v>600000</v>
      </c>
      <c r="AH44" s="90">
        <v>297796.59999999998</v>
      </c>
      <c r="AI44" s="111">
        <f t="shared" si="9"/>
        <v>302203.40000000002</v>
      </c>
    </row>
    <row r="45" spans="3:39" ht="171.75" customHeight="1" thickBot="1" x14ac:dyDescent="0.55000000000000004">
      <c r="C45" s="234" t="s">
        <v>63</v>
      </c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93"/>
      <c r="AE45" s="56"/>
      <c r="AF45" s="60">
        <v>236000</v>
      </c>
      <c r="AG45" s="90">
        <v>0</v>
      </c>
      <c r="AH45" s="90">
        <v>0</v>
      </c>
      <c r="AI45" s="111">
        <f t="shared" si="9"/>
        <v>0</v>
      </c>
    </row>
    <row r="46" spans="3:39" s="45" customFormat="1" ht="71.25" customHeight="1" thickBot="1" x14ac:dyDescent="0.55000000000000004">
      <c r="C46" s="283" t="s">
        <v>24</v>
      </c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306"/>
      <c r="Y46" s="306"/>
      <c r="Z46" s="306"/>
      <c r="AA46" s="306"/>
      <c r="AB46" s="306"/>
      <c r="AC46" s="306"/>
      <c r="AD46" s="307"/>
      <c r="AE46" s="57"/>
      <c r="AF46" s="66">
        <f>AF47+AF48+AF49+AF50+AF51+AF53+AF55+AF54+AF52+AF59+AF63+AF64+AF68+AF69</f>
        <v>2040216520</v>
      </c>
      <c r="AG46" s="66">
        <f>AG47+AG48+AG49+AG50+AG51+AG53+AG55+AG54+AG52+AG59+AG63+AG64+AG68</f>
        <v>8249599.9699999997</v>
      </c>
      <c r="AH46" s="66">
        <f>AH47+AH48+AH49+AH50+AH51+AH53+AH55+AH54+AH52+AH59+AH63+AH64+AH68</f>
        <v>8249599.3700000001</v>
      </c>
      <c r="AI46" s="66">
        <f>AI47+AI48+AI49+AI50+AI51+AI53+AI55+AI54+AI52+AI59+AI63+AI64+AI68</f>
        <v>0</v>
      </c>
      <c r="AJ46" s="46"/>
      <c r="AK46" s="46"/>
      <c r="AL46" s="46"/>
      <c r="AM46" s="46"/>
    </row>
    <row r="47" spans="3:39" ht="72" customHeight="1" thickBot="1" x14ac:dyDescent="0.25">
      <c r="C47" s="305" t="s">
        <v>40</v>
      </c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8"/>
      <c r="AE47" s="58"/>
      <c r="AF47" s="68">
        <v>805000</v>
      </c>
      <c r="AG47" s="129">
        <v>0</v>
      </c>
      <c r="AH47" s="129">
        <v>0</v>
      </c>
      <c r="AI47" s="130">
        <v>0</v>
      </c>
    </row>
    <row r="48" spans="3:39" ht="69.75" customHeight="1" thickBot="1" x14ac:dyDescent="0.25">
      <c r="C48" s="199" t="s">
        <v>41</v>
      </c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98"/>
      <c r="AE48" s="58"/>
      <c r="AF48" s="67">
        <v>20914000</v>
      </c>
      <c r="AG48" s="90">
        <v>0</v>
      </c>
      <c r="AH48" s="90">
        <v>0</v>
      </c>
      <c r="AI48" s="111">
        <f>AG48-AH48</f>
        <v>0</v>
      </c>
    </row>
    <row r="49" spans="3:39" ht="90" customHeight="1" thickBot="1" x14ac:dyDescent="0.25">
      <c r="C49" s="186" t="s">
        <v>42</v>
      </c>
      <c r="D49" s="299"/>
      <c r="E49" s="299"/>
      <c r="F49" s="299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  <c r="AA49" s="299"/>
      <c r="AB49" s="299"/>
      <c r="AC49" s="299"/>
      <c r="AD49" s="300"/>
      <c r="AE49" s="58"/>
      <c r="AF49" s="67">
        <v>11001000</v>
      </c>
      <c r="AG49" s="90">
        <v>3300017.16</v>
      </c>
      <c r="AH49" s="90">
        <v>3300017.16</v>
      </c>
      <c r="AI49" s="111">
        <f>AG49-AH49</f>
        <v>0</v>
      </c>
    </row>
    <row r="50" spans="3:39" ht="69.75" customHeight="1" thickBot="1" x14ac:dyDescent="0.25">
      <c r="C50" s="186" t="s">
        <v>43</v>
      </c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8"/>
      <c r="AE50" s="58"/>
      <c r="AF50" s="67">
        <v>3915000</v>
      </c>
      <c r="AG50" s="136">
        <v>0</v>
      </c>
      <c r="AH50" s="90">
        <v>0</v>
      </c>
      <c r="AI50" s="111">
        <f>AG50-AH50</f>
        <v>0</v>
      </c>
    </row>
    <row r="51" spans="3:39" ht="58.5" customHeight="1" thickBot="1" x14ac:dyDescent="0.25">
      <c r="C51" s="199" t="s">
        <v>44</v>
      </c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8"/>
      <c r="AE51" s="58"/>
      <c r="AF51" s="67">
        <v>6190550</v>
      </c>
      <c r="AG51" s="136">
        <v>0</v>
      </c>
      <c r="AH51" s="90">
        <v>0</v>
      </c>
      <c r="AI51" s="111">
        <f>AG51-AH51</f>
        <v>0</v>
      </c>
    </row>
    <row r="52" spans="3:39" ht="58.5" customHeight="1" thickBot="1" x14ac:dyDescent="0.25">
      <c r="C52" s="199" t="s">
        <v>53</v>
      </c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96"/>
      <c r="AE52" s="40"/>
      <c r="AF52" s="83">
        <v>2727000</v>
      </c>
      <c r="AG52" s="137">
        <v>0</v>
      </c>
      <c r="AH52" s="129">
        <v>0</v>
      </c>
      <c r="AI52" s="130">
        <f>AG52-AH52</f>
        <v>0</v>
      </c>
    </row>
    <row r="53" spans="3:39" ht="62.25" customHeight="1" thickBot="1" x14ac:dyDescent="0.25">
      <c r="C53" s="199" t="s">
        <v>45</v>
      </c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8"/>
      <c r="AE53" s="58"/>
      <c r="AF53" s="67">
        <v>13000000</v>
      </c>
      <c r="AG53" s="136">
        <v>0</v>
      </c>
      <c r="AH53" s="90">
        <v>0</v>
      </c>
      <c r="AI53" s="111">
        <v>0</v>
      </c>
    </row>
    <row r="54" spans="3:39" ht="95.25" customHeight="1" thickBot="1" x14ac:dyDescent="0.25">
      <c r="C54" s="199" t="s">
        <v>52</v>
      </c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171"/>
      <c r="AE54" s="58"/>
      <c r="AF54" s="67">
        <v>249000</v>
      </c>
      <c r="AG54" s="136">
        <v>0</v>
      </c>
      <c r="AH54" s="90">
        <v>0</v>
      </c>
      <c r="AI54" s="111">
        <v>0</v>
      </c>
    </row>
    <row r="55" spans="3:39" ht="84.75" customHeight="1" thickBot="1" x14ac:dyDescent="0.25">
      <c r="C55" s="200" t="s">
        <v>49</v>
      </c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95"/>
      <c r="AE55" s="40"/>
      <c r="AF55" s="99">
        <f>AF57+AF58</f>
        <v>1898202670</v>
      </c>
      <c r="AG55" s="136">
        <v>0</v>
      </c>
      <c r="AH55" s="90">
        <v>0</v>
      </c>
      <c r="AI55" s="111">
        <v>0</v>
      </c>
    </row>
    <row r="56" spans="3:39" ht="33.75" customHeight="1" x14ac:dyDescent="0.2">
      <c r="C56" s="193" t="s">
        <v>0</v>
      </c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85"/>
      <c r="AE56" s="87"/>
      <c r="AF56" s="138"/>
      <c r="AG56" s="135"/>
      <c r="AH56" s="125"/>
      <c r="AI56" s="126"/>
    </row>
    <row r="57" spans="3:39" ht="30" customHeight="1" x14ac:dyDescent="0.2">
      <c r="C57" s="195" t="s">
        <v>50</v>
      </c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  <c r="AD57" s="84"/>
      <c r="AE57" s="88"/>
      <c r="AF57" s="112">
        <v>474550670</v>
      </c>
      <c r="AG57" s="117">
        <v>0</v>
      </c>
      <c r="AH57" s="116">
        <v>0</v>
      </c>
      <c r="AI57" s="123">
        <f>AG57-AH57</f>
        <v>0</v>
      </c>
    </row>
    <row r="58" spans="3:39" ht="30" customHeight="1" thickBot="1" x14ac:dyDescent="0.25">
      <c r="C58" s="213" t="s">
        <v>51</v>
      </c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  <c r="AD58" s="86"/>
      <c r="AE58" s="89"/>
      <c r="AF58" s="139">
        <v>1423652000</v>
      </c>
      <c r="AG58" s="140">
        <v>0</v>
      </c>
      <c r="AH58" s="128">
        <v>0</v>
      </c>
      <c r="AI58" s="133">
        <f>AG58-AH58</f>
        <v>0</v>
      </c>
    </row>
    <row r="59" spans="3:39" ht="62.25" customHeight="1" thickBot="1" x14ac:dyDescent="0.25">
      <c r="C59" s="199" t="s">
        <v>54</v>
      </c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9"/>
      <c r="AD59" s="97"/>
      <c r="AE59" s="98"/>
      <c r="AF59" s="99">
        <f>AF61+AF62</f>
        <v>62640000</v>
      </c>
      <c r="AG59" s="99">
        <f t="shared" ref="AG59:AI59" si="10">AG61+AG62</f>
        <v>0</v>
      </c>
      <c r="AH59" s="99">
        <f t="shared" si="10"/>
        <v>0</v>
      </c>
      <c r="AI59" s="145">
        <f t="shared" si="10"/>
        <v>0</v>
      </c>
    </row>
    <row r="60" spans="3:39" ht="31.5" customHeight="1" thickBot="1" x14ac:dyDescent="0.25">
      <c r="C60" s="193" t="s">
        <v>0</v>
      </c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97"/>
      <c r="AE60" s="98"/>
      <c r="AF60" s="141"/>
      <c r="AG60" s="142"/>
      <c r="AH60" s="143"/>
      <c r="AI60" s="144"/>
    </row>
    <row r="61" spans="3:39" ht="33.75" customHeight="1" thickBot="1" x14ac:dyDescent="0.25">
      <c r="C61" s="195" t="s">
        <v>50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97"/>
      <c r="AE61" s="98"/>
      <c r="AF61" s="112">
        <v>15660000</v>
      </c>
      <c r="AG61" s="118">
        <v>0</v>
      </c>
      <c r="AH61" s="119">
        <v>0</v>
      </c>
      <c r="AI61" s="124">
        <f>AG61-AH61</f>
        <v>0</v>
      </c>
    </row>
    <row r="62" spans="3:39" ht="30" customHeight="1" thickBot="1" x14ac:dyDescent="0.25">
      <c r="C62" s="197" t="s">
        <v>51</v>
      </c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01"/>
      <c r="AE62" s="102"/>
      <c r="AF62" s="113">
        <v>46980000</v>
      </c>
      <c r="AG62" s="147">
        <v>0</v>
      </c>
      <c r="AH62" s="148">
        <v>0</v>
      </c>
      <c r="AI62" s="149">
        <f>AG62-AH62</f>
        <v>0</v>
      </c>
    </row>
    <row r="63" spans="3:39" ht="62.25" customHeight="1" thickBot="1" x14ac:dyDescent="0.25">
      <c r="C63" s="199" t="s">
        <v>55</v>
      </c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9"/>
      <c r="AD63" s="103"/>
      <c r="AE63" s="104"/>
      <c r="AF63" s="110">
        <v>5463700</v>
      </c>
      <c r="AG63" s="99">
        <v>0</v>
      </c>
      <c r="AH63" s="99">
        <v>0</v>
      </c>
      <c r="AI63" s="181">
        <f>AG63-AH63</f>
        <v>0</v>
      </c>
    </row>
    <row r="64" spans="3:39" s="314" customFormat="1" ht="166.5" customHeight="1" thickBot="1" x14ac:dyDescent="0.25">
      <c r="C64" s="186" t="s">
        <v>56</v>
      </c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299"/>
      <c r="W64" s="299"/>
      <c r="X64" s="299"/>
      <c r="Y64" s="299"/>
      <c r="Z64" s="299"/>
      <c r="AA64" s="299"/>
      <c r="AB64" s="299"/>
      <c r="AC64" s="310"/>
      <c r="AD64" s="311"/>
      <c r="AE64" s="312"/>
      <c r="AF64" s="313">
        <f>AF66+AF67</f>
        <v>8611700</v>
      </c>
      <c r="AG64" s="313">
        <v>4949582.8099999996</v>
      </c>
      <c r="AH64" s="313">
        <v>4949582.21</v>
      </c>
      <c r="AI64" s="313">
        <f t="shared" ref="AI64" si="11">AI66+AI67</f>
        <v>0</v>
      </c>
      <c r="AJ64" s="50"/>
      <c r="AK64" s="50"/>
      <c r="AL64" s="50"/>
      <c r="AM64" s="50"/>
    </row>
    <row r="65" spans="3:39" ht="26.25" customHeight="1" thickBot="1" x14ac:dyDescent="0.25">
      <c r="C65" s="211" t="s">
        <v>0</v>
      </c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97"/>
      <c r="AE65" s="98"/>
      <c r="AF65" s="109"/>
      <c r="AG65" s="150"/>
      <c r="AH65" s="151"/>
      <c r="AI65" s="152"/>
    </row>
    <row r="66" spans="3:39" ht="34.5" customHeight="1" thickBot="1" x14ac:dyDescent="0.25">
      <c r="C66" s="195" t="s">
        <v>50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  <c r="AD66" s="97"/>
      <c r="AE66" s="98"/>
      <c r="AF66" s="100">
        <v>6791000</v>
      </c>
      <c r="AG66" s="117">
        <v>3903072.99</v>
      </c>
      <c r="AH66" s="116">
        <v>3903072.99</v>
      </c>
      <c r="AI66" s="123">
        <f>AG66-AH66</f>
        <v>0</v>
      </c>
    </row>
    <row r="67" spans="3:39" ht="29.25" customHeight="1" thickBot="1" x14ac:dyDescent="0.25">
      <c r="C67" s="213" t="s">
        <v>57</v>
      </c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  <c r="AD67" s="97"/>
      <c r="AE67" s="98"/>
      <c r="AF67" s="177">
        <v>1820700</v>
      </c>
      <c r="AG67" s="178">
        <v>1046509.82</v>
      </c>
      <c r="AH67" s="173">
        <v>1046509.82</v>
      </c>
      <c r="AI67" s="179">
        <f>AG67-AH67</f>
        <v>0</v>
      </c>
    </row>
    <row r="68" spans="3:39" ht="69" customHeight="1" thickBot="1" x14ac:dyDescent="0.25">
      <c r="C68" s="199" t="s">
        <v>70</v>
      </c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8"/>
      <c r="Z68" s="218"/>
      <c r="AA68" s="218"/>
      <c r="AB68" s="218"/>
      <c r="AC68" s="219"/>
      <c r="AD68" s="97"/>
      <c r="AE68" s="98"/>
      <c r="AF68" s="146">
        <v>6435000</v>
      </c>
      <c r="AG68" s="161">
        <v>0</v>
      </c>
      <c r="AH68" s="162">
        <v>0</v>
      </c>
      <c r="AI68" s="163">
        <v>0</v>
      </c>
    </row>
    <row r="69" spans="3:39" ht="69" customHeight="1" thickBot="1" x14ac:dyDescent="0.25">
      <c r="C69" s="199" t="s">
        <v>71</v>
      </c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8"/>
      <c r="Z69" s="218"/>
      <c r="AA69" s="218"/>
      <c r="AB69" s="218"/>
      <c r="AC69" s="219"/>
      <c r="AD69" s="97"/>
      <c r="AE69" s="98"/>
      <c r="AF69" s="146">
        <v>61900</v>
      </c>
      <c r="AG69" s="161">
        <v>0</v>
      </c>
      <c r="AH69" s="162">
        <v>0</v>
      </c>
      <c r="AI69" s="163">
        <v>0</v>
      </c>
    </row>
    <row r="70" spans="3:39" ht="61.5" customHeight="1" thickBot="1" x14ac:dyDescent="0.25">
      <c r="C70" s="215" t="s">
        <v>58</v>
      </c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7"/>
      <c r="AD70" s="105"/>
      <c r="AE70" s="106"/>
      <c r="AF70" s="107">
        <f>AF71</f>
        <v>2665160</v>
      </c>
      <c r="AG70" s="107">
        <f t="shared" ref="AG70:AH70" si="12">AG71</f>
        <v>1165156.25</v>
      </c>
      <c r="AH70" s="107">
        <f t="shared" si="12"/>
        <v>0</v>
      </c>
      <c r="AI70" s="108">
        <f>AG70-AH70</f>
        <v>1165156.25</v>
      </c>
    </row>
    <row r="71" spans="3:39" ht="85.5" customHeight="1" thickBot="1" x14ac:dyDescent="0.25">
      <c r="C71" s="199" t="s">
        <v>59</v>
      </c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  <c r="Y71" s="218"/>
      <c r="Z71" s="218"/>
      <c r="AA71" s="218"/>
      <c r="AB71" s="218"/>
      <c r="AC71" s="219"/>
      <c r="AD71" s="97"/>
      <c r="AE71" s="98"/>
      <c r="AF71" s="146">
        <f>AF73+AF74+AF75+AF76</f>
        <v>2665160</v>
      </c>
      <c r="AG71" s="110">
        <f>AG73+AG74+AG75+AG76</f>
        <v>1165156.25</v>
      </c>
      <c r="AH71" s="110">
        <f t="shared" ref="AH71:AI71" si="13">AH73+AH74</f>
        <v>0</v>
      </c>
      <c r="AI71" s="153">
        <f t="shared" si="13"/>
        <v>0</v>
      </c>
    </row>
    <row r="72" spans="3:39" ht="29.25" customHeight="1" thickBot="1" x14ac:dyDescent="0.3">
      <c r="C72" s="276" t="s">
        <v>60</v>
      </c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98"/>
      <c r="AF72" s="160"/>
      <c r="AG72" s="161"/>
      <c r="AH72" s="162"/>
      <c r="AI72" s="163"/>
    </row>
    <row r="73" spans="3:39" ht="50.25" customHeight="1" thickBot="1" x14ac:dyDescent="0.25">
      <c r="C73" s="205" t="s">
        <v>61</v>
      </c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6"/>
      <c r="AB73" s="206"/>
      <c r="AC73" s="206"/>
      <c r="AD73" s="207"/>
      <c r="AE73" s="58"/>
      <c r="AF73" s="164">
        <v>1000000</v>
      </c>
      <c r="AG73" s="165">
        <v>0</v>
      </c>
      <c r="AH73" s="166">
        <v>0</v>
      </c>
      <c r="AI73" s="167">
        <f>AG73-AH73</f>
        <v>0</v>
      </c>
    </row>
    <row r="74" spans="3:39" ht="51.75" customHeight="1" x14ac:dyDescent="0.2">
      <c r="C74" s="208" t="s">
        <v>62</v>
      </c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10"/>
      <c r="AE74" s="182"/>
      <c r="AF74" s="100">
        <v>500000</v>
      </c>
      <c r="AG74" s="117">
        <v>0</v>
      </c>
      <c r="AH74" s="116">
        <v>0</v>
      </c>
      <c r="AI74" s="123">
        <f>AG74-AH74</f>
        <v>0</v>
      </c>
    </row>
    <row r="75" spans="3:39" ht="74.25" customHeight="1" x14ac:dyDescent="0.2">
      <c r="C75" s="202" t="s">
        <v>68</v>
      </c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  <c r="W75" s="203"/>
      <c r="X75" s="203"/>
      <c r="Y75" s="203"/>
      <c r="Z75" s="203"/>
      <c r="AA75" s="203"/>
      <c r="AB75" s="203"/>
      <c r="AC75" s="204"/>
      <c r="AD75" s="183"/>
      <c r="AE75" s="182"/>
      <c r="AF75" s="109">
        <v>500000</v>
      </c>
      <c r="AG75" s="117">
        <v>500000</v>
      </c>
      <c r="AH75" s="116">
        <v>0</v>
      </c>
      <c r="AI75" s="123">
        <f t="shared" ref="AI75:AI76" si="14">AG75-AH75</f>
        <v>500000</v>
      </c>
    </row>
    <row r="76" spans="3:39" ht="74.25" customHeight="1" thickBot="1" x14ac:dyDescent="0.25">
      <c r="C76" s="246" t="s">
        <v>69</v>
      </c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8"/>
      <c r="AD76" s="184"/>
      <c r="AE76" s="5"/>
      <c r="AF76" s="180">
        <v>665160</v>
      </c>
      <c r="AG76" s="117">
        <v>665156.25</v>
      </c>
      <c r="AH76" s="116">
        <v>0</v>
      </c>
      <c r="AI76" s="123">
        <f t="shared" si="14"/>
        <v>665156.25</v>
      </c>
    </row>
    <row r="77" spans="3:39" s="45" customFormat="1" ht="67.5" customHeight="1" thickBot="1" x14ac:dyDescent="0.35">
      <c r="C77" s="243" t="s">
        <v>25</v>
      </c>
      <c r="D77" s="244"/>
      <c r="E77" s="244"/>
      <c r="F77" s="244"/>
      <c r="G77" s="244"/>
      <c r="H77" s="244"/>
      <c r="I77" s="244"/>
      <c r="J77" s="244"/>
      <c r="K77" s="244"/>
      <c r="L77" s="244"/>
      <c r="M77" s="244"/>
      <c r="N77" s="244"/>
      <c r="O77" s="244"/>
      <c r="P77" s="244"/>
      <c r="Q77" s="244"/>
      <c r="R77" s="244"/>
      <c r="S77" s="244"/>
      <c r="T77" s="244"/>
      <c r="U77" s="244"/>
      <c r="V77" s="244"/>
      <c r="W77" s="244"/>
      <c r="X77" s="244"/>
      <c r="Y77" s="244"/>
      <c r="Z77" s="244"/>
      <c r="AA77" s="244"/>
      <c r="AB77" s="244"/>
      <c r="AC77" s="244"/>
      <c r="AD77" s="244"/>
      <c r="AE77" s="106"/>
      <c r="AF77" s="66">
        <f>AF46+AF4+AF70</f>
        <v>2801495680</v>
      </c>
      <c r="AG77" s="66">
        <f>AG46+AG4+AG70</f>
        <v>491492644.69999999</v>
      </c>
      <c r="AH77" s="66">
        <f>AH46+AH4+AH70</f>
        <v>447415624.16000003</v>
      </c>
      <c r="AI77" s="66">
        <f>AI46+AI4+AI70</f>
        <v>44077019.939999998</v>
      </c>
      <c r="AJ77" s="46"/>
      <c r="AK77" s="46"/>
      <c r="AL77" s="46"/>
      <c r="AM77" s="46"/>
    </row>
    <row r="78" spans="3:39" s="1" customFormat="1" ht="61.5" customHeight="1" x14ac:dyDescent="0.4">
      <c r="C78" s="73" t="s">
        <v>74</v>
      </c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4"/>
      <c r="AG78" s="75"/>
      <c r="AH78" s="75" t="s">
        <v>75</v>
      </c>
      <c r="AI78" s="50"/>
      <c r="AJ78" s="76"/>
    </row>
    <row r="79" spans="3:39" s="1" customFormat="1" ht="61.5" customHeight="1" x14ac:dyDescent="0.4">
      <c r="C79" s="80" t="s">
        <v>67</v>
      </c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73"/>
      <c r="AC79" s="73"/>
      <c r="AD79" s="73"/>
      <c r="AE79" s="73"/>
      <c r="AF79" s="323"/>
      <c r="AG79" s="75"/>
      <c r="AH79" s="82" t="s">
        <v>48</v>
      </c>
      <c r="AI79" s="76"/>
      <c r="AJ79" s="76"/>
    </row>
    <row r="80" spans="3:39" ht="49.5" customHeight="1" x14ac:dyDescent="0.4">
      <c r="C80" s="241" t="s">
        <v>46</v>
      </c>
      <c r="D80" s="241"/>
      <c r="E80" s="241"/>
      <c r="F80" s="241"/>
      <c r="G80" s="241"/>
      <c r="H80" s="241"/>
      <c r="I80" s="241"/>
      <c r="J80" s="241"/>
      <c r="K80" s="241"/>
      <c r="L80" s="241"/>
      <c r="M80" s="241"/>
      <c r="N80" s="241"/>
      <c r="O80" s="241"/>
      <c r="P80" s="241"/>
      <c r="Q80" s="241"/>
      <c r="R80" s="241"/>
      <c r="S80" s="241"/>
      <c r="T80" s="241"/>
      <c r="U80" s="241"/>
      <c r="V80" s="241"/>
      <c r="W80" s="241"/>
      <c r="X80" s="241"/>
      <c r="Y80" s="241"/>
      <c r="Z80" s="241"/>
      <c r="AA80" s="241"/>
      <c r="AB80" s="241"/>
      <c r="AC80" s="241"/>
      <c r="AD80" s="241"/>
      <c r="AE80" s="5"/>
      <c r="AF80" s="77"/>
      <c r="AG80" s="78"/>
      <c r="AH80" s="79" t="s">
        <v>47</v>
      </c>
      <c r="AI80" s="50"/>
      <c r="AJ80" s="50"/>
    </row>
    <row r="81" spans="3:36" ht="54" customHeight="1" x14ac:dyDescent="0.4">
      <c r="AB81" s="80"/>
      <c r="AC81" s="80"/>
      <c r="AD81" s="80"/>
      <c r="AE81" s="80"/>
      <c r="AF81" s="81"/>
      <c r="AG81" s="82"/>
      <c r="AI81" s="50"/>
      <c r="AJ81" s="50"/>
    </row>
    <row r="82" spans="3:36" ht="84" customHeight="1" x14ac:dyDescent="0.5"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6"/>
      <c r="AF82" s="10"/>
    </row>
    <row r="83" spans="3:36" ht="108.75" customHeight="1" x14ac:dyDescent="0.5">
      <c r="C83" s="251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0"/>
      <c r="U83" s="250"/>
      <c r="V83" s="250"/>
      <c r="W83" s="250"/>
      <c r="X83" s="250"/>
      <c r="Y83" s="250"/>
      <c r="Z83" s="250"/>
      <c r="AA83" s="250"/>
      <c r="AB83" s="250"/>
      <c r="AC83" s="250"/>
      <c r="AD83" s="250"/>
      <c r="AE83" s="5"/>
      <c r="AF83" s="12"/>
    </row>
    <row r="84" spans="3:36" ht="151.5" hidden="1" customHeight="1" x14ac:dyDescent="0.2">
      <c r="C84" s="191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5"/>
      <c r="AF84" s="11"/>
    </row>
    <row r="85" spans="3:36" ht="46.5" hidden="1" customHeight="1" x14ac:dyDescent="0.2"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8"/>
      <c r="AF85" s="10"/>
    </row>
    <row r="86" spans="3:36" ht="121.5" hidden="1" customHeight="1" x14ac:dyDescent="0.2"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5"/>
      <c r="AF86" s="11"/>
    </row>
    <row r="87" spans="3:36" ht="119.25" hidden="1" customHeight="1" thickBot="1" x14ac:dyDescent="0.25"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5"/>
      <c r="AF87" s="11"/>
    </row>
    <row r="88" spans="3:36" ht="193.5" customHeight="1" x14ac:dyDescent="0.2"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5"/>
      <c r="AF88" s="11"/>
    </row>
    <row r="89" spans="3:36" ht="53.25" customHeight="1" x14ac:dyDescent="0.55000000000000004">
      <c r="C89" s="189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5"/>
      <c r="AF89" s="11"/>
    </row>
    <row r="90" spans="3:36" ht="126.75" customHeight="1" x14ac:dyDescent="0.5">
      <c r="C90" s="222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7"/>
      <c r="AF90" s="9"/>
    </row>
    <row r="91" spans="3:36" ht="68.25" customHeight="1" x14ac:dyDescent="0.5">
      <c r="C91" s="221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  <c r="AD91" s="220"/>
      <c r="AE91" s="5"/>
      <c r="AF91" s="13"/>
    </row>
    <row r="92" spans="3:36" ht="80.25" customHeight="1" x14ac:dyDescent="0.5">
      <c r="C92" s="191"/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5"/>
      <c r="AF92" s="12"/>
    </row>
    <row r="93" spans="3:36" ht="158.25" customHeight="1" x14ac:dyDescent="0.5">
      <c r="C93" s="191"/>
      <c r="D93" s="220"/>
      <c r="E93" s="220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  <c r="AA93" s="220"/>
      <c r="AB93" s="220"/>
      <c r="AC93" s="220"/>
      <c r="AD93" s="220"/>
      <c r="AE93" s="5"/>
      <c r="AF93" s="12"/>
    </row>
    <row r="94" spans="3:36" ht="150.75" customHeight="1" x14ac:dyDescent="0.5">
      <c r="C94" s="191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5"/>
      <c r="AF94" s="12"/>
    </row>
    <row r="95" spans="3:36" ht="150.75" customHeight="1" x14ac:dyDescent="0.5">
      <c r="C95" s="191"/>
      <c r="D95" s="220"/>
      <c r="E95" s="22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5"/>
      <c r="AF95" s="12"/>
    </row>
    <row r="96" spans="3:36" ht="52.5" customHeight="1" x14ac:dyDescent="0.5">
      <c r="C96" s="191"/>
      <c r="D96" s="220"/>
      <c r="E96" s="220"/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5"/>
      <c r="AF96" s="12"/>
    </row>
    <row r="97" spans="3:32" ht="60" customHeight="1" x14ac:dyDescent="0.5">
      <c r="C97" s="222"/>
      <c r="D97" s="250"/>
      <c r="E97" s="250"/>
      <c r="F97" s="250"/>
      <c r="G97" s="250"/>
      <c r="H97" s="250"/>
      <c r="I97" s="250"/>
      <c r="J97" s="250"/>
      <c r="K97" s="250"/>
      <c r="L97" s="250"/>
      <c r="M97" s="250"/>
      <c r="N97" s="250"/>
      <c r="O97" s="250"/>
      <c r="P97" s="250"/>
      <c r="Q97" s="250"/>
      <c r="R97" s="250"/>
      <c r="S97" s="250"/>
      <c r="T97" s="250"/>
      <c r="U97" s="250"/>
      <c r="V97" s="250"/>
      <c r="W97" s="250"/>
      <c r="X97" s="250"/>
      <c r="Y97" s="250"/>
      <c r="Z97" s="250"/>
      <c r="AA97" s="250"/>
      <c r="AB97" s="250"/>
      <c r="AC97" s="250"/>
      <c r="AD97" s="250"/>
      <c r="AE97" s="5"/>
      <c r="AF97" s="12"/>
    </row>
    <row r="98" spans="3:32" ht="57.75" customHeight="1" x14ac:dyDescent="0.5">
      <c r="C98" s="242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5"/>
      <c r="AF98" s="12"/>
    </row>
    <row r="99" spans="3:32" ht="80.25" customHeight="1" x14ac:dyDescent="0.5">
      <c r="C99" s="242"/>
      <c r="D99" s="220"/>
      <c r="E99" s="220"/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  <c r="AD99" s="220"/>
      <c r="AE99" s="5"/>
      <c r="AF99" s="14"/>
    </row>
    <row r="100" spans="3:32" ht="170.25" customHeight="1" x14ac:dyDescent="0.5">
      <c r="C100" s="191"/>
      <c r="D100" s="220"/>
      <c r="E100" s="22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5"/>
      <c r="AF100" s="14"/>
    </row>
    <row r="101" spans="3:32" ht="77.25" customHeight="1" x14ac:dyDescent="0.5">
      <c r="C101" s="191"/>
      <c r="D101" s="220"/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20"/>
      <c r="AD101" s="220"/>
      <c r="AE101" s="5"/>
      <c r="AF101" s="12"/>
    </row>
    <row r="102" spans="3:32" ht="101.25" customHeight="1" x14ac:dyDescent="0.2"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5"/>
      <c r="AF102" s="12"/>
    </row>
    <row r="103" spans="3:32" ht="86.25" customHeight="1" x14ac:dyDescent="0.2">
      <c r="C103" s="238"/>
      <c r="D103" s="240"/>
      <c r="E103" s="240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  <c r="P103" s="240"/>
      <c r="Q103" s="240"/>
      <c r="R103" s="240"/>
      <c r="S103" s="240"/>
      <c r="T103" s="240"/>
      <c r="U103" s="240"/>
      <c r="V103" s="240"/>
      <c r="W103" s="240"/>
      <c r="X103" s="240"/>
      <c r="Y103" s="240"/>
      <c r="Z103" s="240"/>
      <c r="AA103" s="240"/>
      <c r="AB103" s="240"/>
      <c r="AC103" s="240"/>
      <c r="AD103" s="240"/>
      <c r="AE103" s="5"/>
      <c r="AF103" s="12"/>
    </row>
    <row r="104" spans="3:32" ht="87.75" customHeight="1" x14ac:dyDescent="0.2">
      <c r="C104" s="238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240"/>
      <c r="Q104" s="240"/>
      <c r="R104" s="240"/>
      <c r="S104" s="240"/>
      <c r="T104" s="240"/>
      <c r="U104" s="240"/>
      <c r="V104" s="240"/>
      <c r="W104" s="240"/>
      <c r="X104" s="240"/>
      <c r="Y104" s="240"/>
      <c r="Z104" s="240"/>
      <c r="AA104" s="240"/>
      <c r="AB104" s="240"/>
      <c r="AC104" s="240"/>
      <c r="AD104" s="240"/>
      <c r="AE104" s="5"/>
      <c r="AF104" s="12"/>
    </row>
    <row r="105" spans="3:32" ht="138.6" customHeight="1" x14ac:dyDescent="0.2">
      <c r="C105" s="238"/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39"/>
      <c r="O105" s="239"/>
      <c r="P105" s="239"/>
      <c r="Q105" s="239"/>
      <c r="R105" s="239"/>
      <c r="S105" s="239"/>
      <c r="T105" s="239"/>
      <c r="U105" s="239"/>
      <c r="V105" s="239"/>
      <c r="W105" s="239"/>
      <c r="X105" s="239"/>
      <c r="Y105" s="239"/>
      <c r="Z105" s="239"/>
      <c r="AA105" s="239"/>
      <c r="AB105" s="239"/>
      <c r="AC105" s="239"/>
      <c r="AD105" s="239"/>
      <c r="AE105" s="5"/>
      <c r="AF105" s="12"/>
    </row>
    <row r="106" spans="3:32" ht="126.6" customHeight="1" x14ac:dyDescent="0.4">
      <c r="C106" s="238"/>
      <c r="D106" s="239"/>
      <c r="E106" s="239"/>
      <c r="F106" s="239"/>
      <c r="G106" s="239"/>
      <c r="H106" s="239"/>
      <c r="I106" s="239"/>
      <c r="J106" s="239"/>
      <c r="K106" s="239"/>
      <c r="L106" s="239"/>
      <c r="M106" s="239"/>
      <c r="N106" s="239"/>
      <c r="O106" s="239"/>
      <c r="P106" s="239"/>
      <c r="Q106" s="239"/>
      <c r="R106" s="239"/>
      <c r="S106" s="239"/>
      <c r="T106" s="239"/>
      <c r="U106" s="239"/>
      <c r="V106" s="239"/>
      <c r="W106" s="239"/>
      <c r="X106" s="239"/>
      <c r="Y106" s="239"/>
      <c r="Z106" s="239"/>
      <c r="AA106" s="239"/>
      <c r="AB106" s="239"/>
      <c r="AC106" s="239"/>
      <c r="AD106" s="239"/>
      <c r="AE106" s="3"/>
      <c r="AF106" s="12"/>
    </row>
    <row r="107" spans="3:32" ht="136.15" customHeight="1" x14ac:dyDescent="0.2">
      <c r="C107" s="238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39"/>
      <c r="P107" s="239"/>
      <c r="Q107" s="239"/>
      <c r="R107" s="239"/>
      <c r="S107" s="239"/>
      <c r="T107" s="239"/>
      <c r="U107" s="239"/>
      <c r="V107" s="239"/>
      <c r="W107" s="239"/>
      <c r="X107" s="239"/>
      <c r="Y107" s="239"/>
      <c r="Z107" s="239"/>
      <c r="AA107" s="239"/>
      <c r="AB107" s="239"/>
      <c r="AC107" s="239"/>
      <c r="AD107" s="239"/>
      <c r="AE107" s="5"/>
      <c r="AF107" s="15"/>
    </row>
    <row r="108" spans="3:32" ht="37.5" x14ac:dyDescent="0.2">
      <c r="C108" s="221"/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  <c r="R108" s="237"/>
      <c r="S108" s="237"/>
      <c r="T108" s="237"/>
      <c r="U108" s="237"/>
      <c r="V108" s="237"/>
      <c r="W108" s="237"/>
      <c r="X108" s="237"/>
      <c r="Y108" s="237"/>
      <c r="Z108" s="237"/>
      <c r="AA108" s="237"/>
      <c r="AB108" s="237"/>
      <c r="AC108" s="237"/>
      <c r="AD108" s="237"/>
      <c r="AE108" s="5"/>
      <c r="AF108" s="10"/>
    </row>
    <row r="109" spans="3:32" x14ac:dyDescent="0.2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6"/>
    </row>
    <row r="110" spans="3:32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6"/>
    </row>
    <row r="111" spans="3:32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6"/>
    </row>
    <row r="112" spans="3:32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6"/>
    </row>
    <row r="113" spans="3:32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6"/>
    </row>
    <row r="114" spans="3:32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6"/>
    </row>
    <row r="115" spans="3:32" x14ac:dyDescent="0.2">
      <c r="AE115" s="1"/>
      <c r="AF115" s="16"/>
    </row>
    <row r="124" spans="3:32" ht="60" x14ac:dyDescent="0.8">
      <c r="AF124" s="18"/>
    </row>
  </sheetData>
  <mergeCells count="101">
    <mergeCell ref="AD1:AF1"/>
    <mergeCell ref="C7:AD7"/>
    <mergeCell ref="Z8:AD8"/>
    <mergeCell ref="C6:AD6"/>
    <mergeCell ref="C4:AD4"/>
    <mergeCell ref="C2:AI2"/>
    <mergeCell ref="C3:AD3"/>
    <mergeCell ref="C5:AD5"/>
    <mergeCell ref="C63:AC63"/>
    <mergeCell ref="AA36:AD36"/>
    <mergeCell ref="Z37:AD37"/>
    <mergeCell ref="C40:AD40"/>
    <mergeCell ref="C42:AD42"/>
    <mergeCell ref="C38:AD38"/>
    <mergeCell ref="C48:AD48"/>
    <mergeCell ref="C49:AD49"/>
    <mergeCell ref="C39:AD39"/>
    <mergeCell ref="Z43:AD43"/>
    <mergeCell ref="C47:AD47"/>
    <mergeCell ref="C46:AD46"/>
    <mergeCell ref="C41:AD41"/>
    <mergeCell ref="C45:AC45"/>
    <mergeCell ref="C44:AD44"/>
    <mergeCell ref="AA35:AD35"/>
    <mergeCell ref="C30:AD30"/>
    <mergeCell ref="AA9:AD9"/>
    <mergeCell ref="C16:AD16"/>
    <mergeCell ref="Z23:AD23"/>
    <mergeCell ref="Z13:AD13"/>
    <mergeCell ref="AA11:AD11"/>
    <mergeCell ref="Z14:AD14"/>
    <mergeCell ref="Z27:AD27"/>
    <mergeCell ref="Z29:AD29"/>
    <mergeCell ref="AA34:AD34"/>
    <mergeCell ref="C26:AD26"/>
    <mergeCell ref="C22:AD22"/>
    <mergeCell ref="C17:AD17"/>
    <mergeCell ref="C18:AD18"/>
    <mergeCell ref="Z15:AD15"/>
    <mergeCell ref="Z12:AD12"/>
    <mergeCell ref="AA10:AD10"/>
    <mergeCell ref="AA33:AD33"/>
    <mergeCell ref="C31:AD31"/>
    <mergeCell ref="C20:AD20"/>
    <mergeCell ref="C19:AD19"/>
    <mergeCell ref="Z32:AD32"/>
    <mergeCell ref="Z28:AD28"/>
    <mergeCell ref="C25:AD25"/>
    <mergeCell ref="Z24:AD24"/>
    <mergeCell ref="C21:AD21"/>
    <mergeCell ref="C108:AD108"/>
    <mergeCell ref="C105:AD105"/>
    <mergeCell ref="C106:AD106"/>
    <mergeCell ref="C103:AD103"/>
    <mergeCell ref="C80:AD80"/>
    <mergeCell ref="C107:AD107"/>
    <mergeCell ref="C104:AD104"/>
    <mergeCell ref="C101:AD101"/>
    <mergeCell ref="C100:AD100"/>
    <mergeCell ref="C98:AD98"/>
    <mergeCell ref="C95:AD95"/>
    <mergeCell ref="C77:AD77"/>
    <mergeCell ref="C99:AD99"/>
    <mergeCell ref="C102:AD102"/>
    <mergeCell ref="C76:AC76"/>
    <mergeCell ref="C82:AD82"/>
    <mergeCell ref="C97:AD97"/>
    <mergeCell ref="C96:AD96"/>
    <mergeCell ref="C83:AD83"/>
    <mergeCell ref="C94:AD94"/>
    <mergeCell ref="C91:AD91"/>
    <mergeCell ref="C93:AD93"/>
    <mergeCell ref="C90:AD90"/>
    <mergeCell ref="C92:AD92"/>
    <mergeCell ref="C69:AC69"/>
    <mergeCell ref="C58:AC58"/>
    <mergeCell ref="C54:AC54"/>
    <mergeCell ref="C52:AC52"/>
    <mergeCell ref="C59:AC59"/>
    <mergeCell ref="C72:AD72"/>
    <mergeCell ref="C68:AC68"/>
    <mergeCell ref="C50:AD50"/>
    <mergeCell ref="C89:AD89"/>
    <mergeCell ref="C84:AD84"/>
    <mergeCell ref="C60:AC60"/>
    <mergeCell ref="C61:AC61"/>
    <mergeCell ref="C62:AC62"/>
    <mergeCell ref="C51:AD51"/>
    <mergeCell ref="C53:AD53"/>
    <mergeCell ref="C55:AC55"/>
    <mergeCell ref="C56:AC56"/>
    <mergeCell ref="C57:AC57"/>
    <mergeCell ref="C75:AC75"/>
    <mergeCell ref="C73:AD73"/>
    <mergeCell ref="C74:AD74"/>
    <mergeCell ref="C64:AC64"/>
    <mergeCell ref="C65:AC65"/>
    <mergeCell ref="C66:AC66"/>
    <mergeCell ref="C67:AC67"/>
    <mergeCell ref="C70:AC70"/>
    <mergeCell ref="C71:AC71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69" min="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2019-08-08T10:51:32Z</cp:lastPrinted>
  <dcterms:created xsi:type="dcterms:W3CDTF">2005-09-14T12:04:44Z</dcterms:created>
  <dcterms:modified xsi:type="dcterms:W3CDTF">2019-08-08T10:52:40Z</dcterms:modified>
</cp:coreProperties>
</file>